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ENSUS\2011 Census\OUTPUTS\Key Statistics Profiles\"/>
    </mc:Choice>
  </mc:AlternateContent>
  <bookViews>
    <workbookView xWindow="0" yWindow="1800" windowWidth="28800" windowHeight="13365"/>
  </bookViews>
  <sheets>
    <sheet name="Index" sheetId="1" r:id="rId1"/>
    <sheet name="1" sheetId="2" r:id="rId2"/>
    <sheet name="2" sheetId="3" r:id="rId3"/>
    <sheet name="3" sheetId="23"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Chck" sheetId="22" state="hidden" r:id="rId22"/>
  </sheets>
  <definedNames>
    <definedName name="_xlnm.Print_Area" localSheetId="1">'1'!$A$1:$K$219</definedName>
    <definedName name="_xlnm.Print_Area" localSheetId="10">'10'!$A$1:$K$219</definedName>
    <definedName name="_xlnm.Print_Area" localSheetId="11">'11'!$A$1:$K$219</definedName>
    <definedName name="_xlnm.Print_Area" localSheetId="12">'12'!$A$1:$K$219</definedName>
    <definedName name="_xlnm.Print_Area" localSheetId="13">'13'!$A$1:$K$219</definedName>
    <definedName name="_xlnm.Print_Area" localSheetId="14">'14'!$A$1:$K$219</definedName>
    <definedName name="_xlnm.Print_Area" localSheetId="15">'15'!$A$1:$K$219</definedName>
    <definedName name="_xlnm.Print_Area" localSheetId="16">'16'!$A$1:$K$219</definedName>
    <definedName name="_xlnm.Print_Area" localSheetId="17">'17'!$A$1:$K$219</definedName>
    <definedName name="_xlnm.Print_Area" localSheetId="18">'18'!$A$1:$K$219</definedName>
    <definedName name="_xlnm.Print_Area" localSheetId="19">'19'!$A$1:$K$219</definedName>
    <definedName name="_xlnm.Print_Area" localSheetId="2">'2'!$A$1:$K$219</definedName>
    <definedName name="_xlnm.Print_Area" localSheetId="20">'20'!$A$1:$K$219</definedName>
    <definedName name="_xlnm.Print_Area" localSheetId="3">'3'!$A$1:$K$219</definedName>
    <definedName name="_xlnm.Print_Area" localSheetId="4">'4'!$A$1:$K$219</definedName>
    <definedName name="_xlnm.Print_Area" localSheetId="5">'5'!$A$1:$K$219</definedName>
    <definedName name="_xlnm.Print_Area" localSheetId="6">'6'!$A$1:$K$219</definedName>
    <definedName name="_xlnm.Print_Area" localSheetId="7">'7'!$A$1:$K$219</definedName>
    <definedName name="_xlnm.Print_Area" localSheetId="8">'8'!$A$1:$K$219</definedName>
    <definedName name="_xlnm.Print_Area" localSheetId="9">'9'!$A$1:$K$219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22" l="1"/>
  <c r="B3" i="22"/>
</calcChain>
</file>

<file path=xl/comments1.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2.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3.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4.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5.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6.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7.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8.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9.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0.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1.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2.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3.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4.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5.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6.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7.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8.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19.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comments20.xml><?xml version="1.0" encoding="utf-8"?>
<comments xmlns="http://schemas.openxmlformats.org/spreadsheetml/2006/main">
  <authors>
    <author>Neil Storer</author>
    <author>Storer, Neil</author>
  </authors>
  <commentList>
    <comment ref="H4" authorId="0" shapeId="0">
      <text>
        <r>
          <rPr>
            <b/>
            <sz val="9"/>
            <color indexed="81"/>
            <rFont val="Tahoma"/>
            <family val="2"/>
          </rPr>
          <t>Neil Storer:</t>
        </r>
        <r>
          <rPr>
            <sz val="9"/>
            <color indexed="81"/>
            <rFont val="Tahoma"/>
            <family val="2"/>
          </rPr>
          <t xml:space="preserve">
Usual Residents</t>
        </r>
      </text>
    </comment>
    <comment ref="A6" authorId="0" shapeId="0">
      <text>
        <r>
          <rPr>
            <b/>
            <sz val="9"/>
            <color indexed="81"/>
            <rFont val="Tahoma"/>
            <family val="2"/>
          </rPr>
          <t>Neil Storer:</t>
        </r>
        <r>
          <rPr>
            <sz val="9"/>
            <color indexed="81"/>
            <rFont val="Tahoma"/>
            <family val="2"/>
          </rPr>
          <t xml:space="preserve">
Equivalent 2001 Census table is KS01 Usual residents. </t>
        </r>
      </text>
    </comment>
    <comment ref="G6" authorId="0" shapeId="0">
      <text>
        <r>
          <rPr>
            <b/>
            <sz val="9"/>
            <color indexed="81"/>
            <rFont val="Tahoma"/>
            <family val="2"/>
          </rPr>
          <t>Neil Storer:</t>
        </r>
        <r>
          <rPr>
            <sz val="9"/>
            <color indexed="81"/>
            <rFont val="Tahoma"/>
            <family val="2"/>
          </rPr>
          <t xml:space="preserve">
Equivalent 2001 Census table is KS06 Ethnic group. Note that there have been changes to the classification between censuses.</t>
        </r>
      </text>
    </comment>
    <comment ref="A11" authorId="0" shapeId="0">
      <text>
        <r>
          <rPr>
            <b/>
            <sz val="9"/>
            <color indexed="81"/>
            <rFont val="Tahoma"/>
            <family val="2"/>
          </rPr>
          <t>Neil Storer:</t>
        </r>
        <r>
          <rPr>
            <sz val="9"/>
            <color indexed="81"/>
            <rFont val="Tahoma"/>
            <family val="2"/>
          </rPr>
          <t xml:space="preserve">
Equivalent 2001 Census table is KS01 Usual Residents</t>
        </r>
      </text>
    </comment>
    <comment ref="B13" authorId="0" shapeId="0">
      <text>
        <r>
          <rPr>
            <b/>
            <sz val="9"/>
            <color indexed="81"/>
            <rFont val="Tahoma"/>
            <family val="2"/>
          </rPr>
          <t>Neil Storer:</t>
        </r>
        <r>
          <rPr>
            <sz val="9"/>
            <color indexed="81"/>
            <rFont val="Tahoma"/>
            <family val="2"/>
          </rPr>
          <t xml:space="preserve">
Usual Residents</t>
        </r>
      </text>
    </comment>
    <comment ref="A15" authorId="0" shapeId="0">
      <text>
        <r>
          <rPr>
            <b/>
            <sz val="9"/>
            <color indexed="81"/>
            <rFont val="Tahoma"/>
            <family val="2"/>
          </rPr>
          <t>Neil Storer:</t>
        </r>
        <r>
          <rPr>
            <sz val="9"/>
            <color indexed="81"/>
            <rFont val="Tahoma"/>
            <family val="2"/>
          </rPr>
          <t xml:space="preserve">
Equivalent 2001 Census table is KS02 Age</t>
        </r>
      </text>
    </comment>
    <comment ref="B22" authorId="0" shapeId="0">
      <text>
        <r>
          <rPr>
            <b/>
            <sz val="9"/>
            <color indexed="81"/>
            <rFont val="Tahoma"/>
            <family val="2"/>
          </rPr>
          <t>Neil Storer:</t>
        </r>
        <r>
          <rPr>
            <sz val="9"/>
            <color indexed="81"/>
            <rFont val="Tahoma"/>
            <family val="2"/>
          </rPr>
          <t xml:space="preserve">
Usual Residents aged 16 &amp; over</t>
        </r>
      </text>
    </comment>
    <comment ref="B23"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A25" authorId="0" shapeId="0">
      <text>
        <r>
          <rPr>
            <b/>
            <sz val="9"/>
            <color indexed="81"/>
            <rFont val="Tahoma"/>
            <family val="2"/>
          </rPr>
          <t>Neil Storer:</t>
        </r>
        <r>
          <rPr>
            <sz val="9"/>
            <color indexed="81"/>
            <rFont val="Tahoma"/>
            <family val="2"/>
          </rPr>
          <t xml:space="preserve">
Equivalent 2001 Census table is KS04 Marital Status, though only relates to legal married status (no civil partnership).</t>
        </r>
      </text>
    </comment>
    <comment ref="B26"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27"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28" authorId="0" shapeId="0">
      <text>
        <r>
          <rPr>
            <b/>
            <sz val="9"/>
            <color indexed="81"/>
            <rFont val="Tahoma"/>
            <family val="2"/>
          </rPr>
          <t>Neil Storer:</t>
        </r>
        <r>
          <rPr>
            <sz val="9"/>
            <color indexed="81"/>
            <rFont val="Tahoma"/>
            <family val="2"/>
          </rPr>
          <t xml:space="preserve">
Widowed or surviving partner from a same-sex civil partnership</t>
        </r>
      </text>
    </comment>
    <comment ref="B30" authorId="0" shapeId="0">
      <text>
        <r>
          <rPr>
            <b/>
            <sz val="9"/>
            <color indexed="81"/>
            <rFont val="Tahoma"/>
            <family val="2"/>
          </rPr>
          <t>Neil Storer:</t>
        </r>
        <r>
          <rPr>
            <sz val="9"/>
            <color indexed="81"/>
            <rFont val="Tahoma"/>
            <family val="2"/>
          </rPr>
          <t xml:space="preserve">
Usual Residents aged 16 &amp; over living in households</t>
        </r>
      </text>
    </comment>
    <comment ref="A32" authorId="0" shapeId="0">
      <text>
        <r>
          <rPr>
            <b/>
            <sz val="9"/>
            <color indexed="81"/>
            <rFont val="Tahoma"/>
            <family val="2"/>
          </rPr>
          <t>Neil Storer:</t>
        </r>
        <r>
          <rPr>
            <sz val="9"/>
            <color indexed="81"/>
            <rFont val="Tahoma"/>
            <family val="2"/>
          </rPr>
          <t xml:space="preserve">
Equivalent 2001 Census table is KS03 Living arrangement (no date for civil partnerships)</t>
        </r>
      </text>
    </comment>
    <comment ref="B32" authorId="0" shapeId="0">
      <text>
        <r>
          <rPr>
            <b/>
            <sz val="9"/>
            <color indexed="81"/>
            <rFont val="Tahoma"/>
            <family val="2"/>
          </rPr>
          <t>Neil Storer:</t>
        </r>
        <r>
          <rPr>
            <sz val="9"/>
            <color indexed="81"/>
            <rFont val="Tahoma"/>
            <family val="2"/>
          </rPr>
          <t xml:space="preserve">
Married or in a registered same-sex civil partnership</t>
        </r>
      </text>
    </comment>
    <comment ref="B35" authorId="0" shapeId="0">
      <text>
        <r>
          <rPr>
            <b/>
            <sz val="9"/>
            <color indexed="81"/>
            <rFont val="Tahoma"/>
            <family val="2"/>
          </rPr>
          <t>Neil Storer:</t>
        </r>
        <r>
          <rPr>
            <sz val="9"/>
            <color indexed="81"/>
            <rFont val="Tahoma"/>
            <family val="2"/>
          </rPr>
          <t xml:space="preserve">
Single (never married or never registered a same-sex civil partnership)</t>
        </r>
      </text>
    </comment>
    <comment ref="B36" authorId="0" shapeId="0">
      <text>
        <r>
          <rPr>
            <b/>
            <sz val="9"/>
            <color indexed="81"/>
            <rFont val="Tahoma"/>
            <family val="2"/>
          </rPr>
          <t>Neil Storer:</t>
        </r>
        <r>
          <rPr>
            <sz val="9"/>
            <color indexed="81"/>
            <rFont val="Tahoma"/>
            <family val="2"/>
          </rPr>
          <t xml:space="preserve">
Married or in a registered same-sex civil partnership</t>
        </r>
      </text>
    </comment>
    <comment ref="B37" authorId="0" shapeId="0">
      <text>
        <r>
          <rPr>
            <b/>
            <sz val="9"/>
            <color indexed="81"/>
            <rFont val="Tahoma"/>
            <family val="2"/>
          </rPr>
          <t>Neil Storer:</t>
        </r>
        <r>
          <rPr>
            <sz val="9"/>
            <color indexed="81"/>
            <rFont val="Tahoma"/>
            <family val="2"/>
          </rPr>
          <t xml:space="preserve">
Separated (but still legally married or still legally in a same-sex civil partnership)</t>
        </r>
      </text>
    </comment>
    <comment ref="B38" authorId="0" shapeId="0">
      <text>
        <r>
          <rPr>
            <b/>
            <sz val="9"/>
            <color indexed="81"/>
            <rFont val="Tahoma"/>
            <family val="2"/>
          </rPr>
          <t>Neil Storer:</t>
        </r>
        <r>
          <rPr>
            <sz val="9"/>
            <color indexed="81"/>
            <rFont val="Tahoma"/>
            <family val="2"/>
          </rPr>
          <t xml:space="preserve">
Divorced or formerly in a same-sex civil partnership which is now legally dissolved</t>
        </r>
      </text>
    </comment>
    <comment ref="B39" authorId="0" shapeId="0">
      <text>
        <r>
          <rPr>
            <b/>
            <sz val="9"/>
            <color indexed="81"/>
            <rFont val="Tahoma"/>
            <family val="2"/>
          </rPr>
          <t>Neil Storer:</t>
        </r>
        <r>
          <rPr>
            <sz val="9"/>
            <color indexed="81"/>
            <rFont val="Tahoma"/>
            <family val="2"/>
          </rPr>
          <t xml:space="preserve">
Widowed or surviving partner from a same-sex civil partnership</t>
        </r>
      </text>
    </comment>
    <comment ref="H39" authorId="0" shapeId="0">
      <text>
        <r>
          <rPr>
            <b/>
            <sz val="9"/>
            <color indexed="81"/>
            <rFont val="Tahoma"/>
            <family val="2"/>
          </rPr>
          <t>Neil Storer:</t>
        </r>
        <r>
          <rPr>
            <sz val="9"/>
            <color indexed="81"/>
            <rFont val="Tahoma"/>
            <family val="2"/>
          </rPr>
          <t xml:space="preserve">
Usual Residents</t>
        </r>
      </text>
    </comment>
    <comment ref="B42" authorId="0" shapeId="0">
      <text>
        <r>
          <rPr>
            <b/>
            <sz val="9"/>
            <color indexed="81"/>
            <rFont val="Tahoma"/>
            <family val="2"/>
          </rPr>
          <t>Neil Storer:</t>
        </r>
        <r>
          <rPr>
            <sz val="9"/>
            <color indexed="81"/>
            <rFont val="Tahoma"/>
            <family val="2"/>
          </rPr>
          <t xml:space="preserve">
Usual Residents</t>
        </r>
      </text>
    </comment>
    <comment ref="D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E42" authorId="0" shapeId="0">
      <text>
        <r>
          <rPr>
            <b/>
            <sz val="9"/>
            <color indexed="81"/>
            <rFont val="Tahoma"/>
            <family val="2"/>
          </rPr>
          <t>Neil Storer:</t>
        </r>
        <r>
          <rPr>
            <sz val="9"/>
            <color indexed="81"/>
            <rFont val="Tahoma"/>
            <family val="2"/>
          </rPr>
          <t xml:space="preserve">
The census asked people to include all passports held and some people hold more than one passport. As a result the sum of proportions can exceed 100%.</t>
        </r>
      </text>
    </comment>
    <comment ref="A43" authorId="0" shapeId="0">
      <text>
        <r>
          <rPr>
            <b/>
            <sz val="9"/>
            <color indexed="81"/>
            <rFont val="Tahoma"/>
            <family val="2"/>
          </rPr>
          <t>Neil Storer:</t>
        </r>
        <r>
          <rPr>
            <sz val="9"/>
            <color indexed="81"/>
            <rFont val="Tahoma"/>
            <family val="2"/>
          </rPr>
          <t xml:space="preserve">
No equivalent table in 2001 Census.</t>
        </r>
      </text>
    </comment>
    <comment ref="H51" authorId="0" shapeId="0">
      <text>
        <r>
          <rPr>
            <b/>
            <sz val="9"/>
            <color indexed="81"/>
            <rFont val="Tahoma"/>
            <family val="2"/>
          </rPr>
          <t>Neil Storer:</t>
        </r>
        <r>
          <rPr>
            <sz val="9"/>
            <color indexed="81"/>
            <rFont val="Tahoma"/>
            <family val="2"/>
          </rPr>
          <t xml:space="preserve">
All people aged 16 and over in household have English as a main language</t>
        </r>
      </text>
    </comment>
    <comment ref="G52" authorId="0" shapeId="0">
      <text>
        <r>
          <rPr>
            <b/>
            <sz val="9"/>
            <color indexed="81"/>
            <rFont val="Tahoma"/>
            <family val="2"/>
          </rPr>
          <t>Neil Storer:</t>
        </r>
        <r>
          <rPr>
            <sz val="9"/>
            <color indexed="81"/>
            <rFont val="Tahoma"/>
            <family val="2"/>
          </rPr>
          <t xml:space="preserve">
No equivalent table in 2001 Census.</t>
        </r>
      </text>
    </comment>
    <comment ref="H52" authorId="0" shapeId="0">
      <text>
        <r>
          <rPr>
            <b/>
            <sz val="9"/>
            <color indexed="81"/>
            <rFont val="Tahoma"/>
            <family val="2"/>
          </rPr>
          <t>Neil Storer:</t>
        </r>
        <r>
          <rPr>
            <sz val="9"/>
            <color indexed="81"/>
            <rFont val="Tahoma"/>
            <family val="2"/>
          </rPr>
          <t xml:space="preserve">
At least one but not all people aged 16 and over in household have English as a main language</t>
        </r>
      </text>
    </comment>
    <comment ref="H53" authorId="0" shapeId="0">
      <text>
        <r>
          <rPr>
            <b/>
            <sz val="9"/>
            <color indexed="81"/>
            <rFont val="Tahoma"/>
            <family val="2"/>
          </rPr>
          <t>Neil Storer:</t>
        </r>
        <r>
          <rPr>
            <sz val="9"/>
            <color indexed="81"/>
            <rFont val="Tahoma"/>
            <family val="2"/>
          </rPr>
          <t xml:space="preserve">
No people aged 16 and over in household but at least one person aged 3 to 15 has English as a main language</t>
        </r>
      </text>
    </comment>
    <comment ref="H54" authorId="0" shapeId="0">
      <text>
        <r>
          <rPr>
            <b/>
            <sz val="9"/>
            <color indexed="81"/>
            <rFont val="Tahoma"/>
            <family val="2"/>
          </rPr>
          <t>Neil Storer:</t>
        </r>
        <r>
          <rPr>
            <sz val="9"/>
            <color indexed="81"/>
            <rFont val="Tahoma"/>
            <family val="2"/>
          </rPr>
          <t xml:space="preserve">
No people in household have English as a main language</t>
        </r>
      </text>
    </comment>
    <comment ref="A60" authorId="0" shapeId="0">
      <text>
        <r>
          <rPr>
            <b/>
            <sz val="9"/>
            <color indexed="81"/>
            <rFont val="Tahoma"/>
            <family val="2"/>
          </rPr>
          <t>Neil Storer:</t>
        </r>
        <r>
          <rPr>
            <sz val="9"/>
            <color indexed="81"/>
            <rFont val="Tahoma"/>
            <family val="2"/>
          </rPr>
          <t xml:space="preserve">
Equivalent 2001 Census table is KS05 Country of birth.</t>
        </r>
      </text>
    </comment>
    <comment ref="G60" authorId="0" shapeId="0">
      <text>
        <r>
          <rPr>
            <b/>
            <sz val="9"/>
            <color indexed="81"/>
            <rFont val="Tahoma"/>
            <family val="2"/>
          </rPr>
          <t>Neil Storer:</t>
        </r>
        <r>
          <rPr>
            <sz val="9"/>
            <color indexed="81"/>
            <rFont val="Tahoma"/>
            <family val="2"/>
          </rPr>
          <t xml:space="preserve">
Equivalent 2001 Census table is KS18 Tenure.</t>
        </r>
      </text>
    </comment>
    <comment ref="B72" authorId="0" shapeId="0">
      <text>
        <r>
          <rPr>
            <b/>
            <sz val="9"/>
            <color indexed="81"/>
            <rFont val="Tahoma"/>
            <family val="2"/>
          </rPr>
          <t>Neil Storer:</t>
        </r>
        <r>
          <rPr>
            <sz val="9"/>
            <color indexed="81"/>
            <rFont val="Tahoma"/>
            <family val="2"/>
          </rPr>
          <t xml:space="preserve">
Usual Residents</t>
        </r>
      </text>
    </comment>
    <comment ref="A73" authorId="0" shapeId="0">
      <text>
        <r>
          <rPr>
            <b/>
            <sz val="9"/>
            <color indexed="81"/>
            <rFont val="Tahoma"/>
            <family val="2"/>
          </rPr>
          <t>Neil Storer:</t>
        </r>
        <r>
          <rPr>
            <sz val="9"/>
            <color indexed="81"/>
            <rFont val="Tahoma"/>
            <family val="2"/>
          </rPr>
          <t xml:space="preserve">
Equivalent 2001 Census table is KS08 Health and provision of unpaid care.</t>
        </r>
      </text>
    </comment>
    <comment ref="G73" authorId="0" shapeId="0">
      <text>
        <r>
          <rPr>
            <b/>
            <sz val="9"/>
            <color indexed="81"/>
            <rFont val="Tahoma"/>
            <family val="2"/>
          </rPr>
          <t>Neil Storer:</t>
        </r>
        <r>
          <rPr>
            <sz val="9"/>
            <color indexed="81"/>
            <rFont val="Tahoma"/>
            <family val="2"/>
          </rPr>
          <t xml:space="preserve">
Equivalent 2001 Census table is KS20 Household Composition.</t>
        </r>
      </text>
    </comment>
    <comment ref="B87" authorId="0" shapeId="0">
      <text>
        <r>
          <rPr>
            <b/>
            <sz val="9"/>
            <color indexed="81"/>
            <rFont val="Tahoma"/>
            <family val="2"/>
          </rPr>
          <t>Neil Storer:</t>
        </r>
        <r>
          <rPr>
            <sz val="9"/>
            <color indexed="81"/>
            <rFont val="Tahoma"/>
            <family val="2"/>
          </rPr>
          <t xml:space="preserve">
Usual Residents</t>
        </r>
      </text>
    </comment>
    <comment ref="A88" authorId="0" shapeId="0">
      <text>
        <r>
          <rPr>
            <b/>
            <sz val="9"/>
            <color indexed="81"/>
            <rFont val="Tahoma"/>
            <family val="2"/>
          </rPr>
          <t>Neil Storer:</t>
        </r>
        <r>
          <rPr>
            <sz val="9"/>
            <color indexed="81"/>
            <rFont val="Tahoma"/>
            <family val="2"/>
          </rPr>
          <t xml:space="preserve">
Equivalent 2001 Census table is KS08 Health and provision of unpaid care.
</t>
        </r>
      </text>
    </comment>
    <comment ref="A95"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A100" authorId="0" shapeId="0">
      <text>
        <r>
          <rPr>
            <b/>
            <sz val="9"/>
            <color indexed="81"/>
            <rFont val="Tahoma"/>
            <family val="2"/>
          </rPr>
          <t>Neil Storer:</t>
        </r>
        <r>
          <rPr>
            <sz val="9"/>
            <color indexed="81"/>
            <rFont val="Tahoma"/>
            <family val="2"/>
          </rPr>
          <t xml:space="preserve">
Equivalent 2001 Census table is KS16 Household spaces and accommodation type.</t>
        </r>
      </text>
    </comment>
    <comment ref="G100" authorId="0" shapeId="0">
      <text>
        <r>
          <rPr>
            <b/>
            <sz val="9"/>
            <color indexed="81"/>
            <rFont val="Tahoma"/>
            <family val="2"/>
          </rPr>
          <t>Neil Storer:</t>
        </r>
        <r>
          <rPr>
            <sz val="9"/>
            <color indexed="81"/>
            <rFont val="Tahoma"/>
            <family val="2"/>
          </rPr>
          <t xml:space="preserve">
Equivalent 2001 Census table is KS22 Lone parent households with dependent children.</t>
        </r>
      </text>
    </comment>
    <comment ref="G110" authorId="0" shapeId="0">
      <text>
        <r>
          <rPr>
            <b/>
            <sz val="9"/>
            <color indexed="81"/>
            <rFont val="Tahoma"/>
            <family val="2"/>
          </rPr>
          <t>Neil Storer:</t>
        </r>
        <r>
          <rPr>
            <sz val="9"/>
            <color indexed="81"/>
            <rFont val="Tahoma"/>
            <family val="2"/>
          </rPr>
          <t xml:space="preserve">
Equivalent 2001 Census table is KS21 Households with limiting long-term illness and dependent children.</t>
        </r>
      </text>
    </comment>
    <comment ref="A116" authorId="0" shapeId="0">
      <text>
        <r>
          <rPr>
            <b/>
            <sz val="9"/>
            <color indexed="81"/>
            <rFont val="Tahoma"/>
            <family val="2"/>
          </rPr>
          <t>Neil Storer:</t>
        </r>
        <r>
          <rPr>
            <sz val="9"/>
            <color indexed="81"/>
            <rFont val="Tahoma"/>
            <family val="2"/>
          </rPr>
          <t xml:space="preserve">
Equivalent 2001 Census table is KS19.</t>
        </r>
      </text>
    </comment>
    <comment ref="G116" authorId="0" shapeId="0">
      <text>
        <r>
          <rPr>
            <b/>
            <sz val="9"/>
            <color indexed="81"/>
            <rFont val="Tahoma"/>
            <family val="2"/>
          </rPr>
          <t>Neil Storer:</t>
        </r>
        <r>
          <rPr>
            <sz val="9"/>
            <color indexed="81"/>
            <rFont val="Tahoma"/>
            <family val="2"/>
          </rPr>
          <t xml:space="preserve">
Equivalent 2001 Census table is KS13 Qualifications and students.</t>
        </r>
      </text>
    </comment>
    <comment ref="H116" authorId="0" shapeId="0">
      <text>
        <r>
          <rPr>
            <b/>
            <sz val="9"/>
            <color indexed="81"/>
            <rFont val="Tahoma"/>
            <family val="2"/>
          </rPr>
          <t>Neil Storer:</t>
        </r>
        <r>
          <rPr>
            <sz val="9"/>
            <color indexed="81"/>
            <rFont val="Tahoma"/>
            <family val="2"/>
          </rPr>
          <t xml:space="preserve">
</t>
        </r>
        <r>
          <rPr>
            <b/>
            <sz val="9"/>
            <color indexed="81"/>
            <rFont val="Tahoma"/>
            <family val="2"/>
          </rPr>
          <t>No Qualifications:</t>
        </r>
        <r>
          <rPr>
            <sz val="9"/>
            <color indexed="81"/>
            <rFont val="Tahoma"/>
            <family val="2"/>
          </rPr>
          <t xml:space="preserve"> No academic or professional qualifications</t>
        </r>
        <r>
          <rPr>
            <b/>
            <sz val="9"/>
            <color indexed="81"/>
            <rFont val="Tahoma"/>
            <family val="2"/>
          </rPr>
          <t xml:space="preserve">
Level 1 qualifications:</t>
        </r>
        <r>
          <rPr>
            <sz val="9"/>
            <color indexed="81"/>
            <rFont val="Tahoma"/>
            <family val="2"/>
          </rPr>
          <t xml:space="preserve"> 1-4 O Levels/CSE/GCSEs (any grades), Entry Level, Foundation Diploma, NVQ level 1, Foundation GNVQ, Basic/Essential Skills
</t>
        </r>
        <r>
          <rPr>
            <b/>
            <sz val="9"/>
            <color indexed="81"/>
            <rFont val="Tahoma"/>
            <family val="2"/>
          </rPr>
          <t>Level 2 qualifications:</t>
        </r>
        <r>
          <rPr>
            <sz val="9"/>
            <color indexed="81"/>
            <rFont val="Tahoma"/>
            <family val="2"/>
          </rPr>
          <t xml:space="preserve"> 5+ O Level (Passes)/CSEs (Grade 1)/GCSEs (Grades A*-C), School Certificate, 1 A Level/ 2-3 AS Levels/VCEs, Intermediate/Higher Diploma, Welsh Baccalaureate Intermediate Diploma, NVQ level 2, Intermediate GNVQ, City and Guilds Craft, BTEC First/General Diploma, RSA Diploma
</t>
        </r>
        <r>
          <rPr>
            <b/>
            <sz val="9"/>
            <color indexed="81"/>
            <rFont val="Tahoma"/>
            <family val="2"/>
          </rPr>
          <t>Apprenticeship</t>
        </r>
        <r>
          <rPr>
            <sz val="9"/>
            <color indexed="81"/>
            <rFont val="Tahoma"/>
            <family val="2"/>
          </rPr>
          <t xml:space="preserve">
</t>
        </r>
        <r>
          <rPr>
            <b/>
            <sz val="9"/>
            <color indexed="81"/>
            <rFont val="Tahoma"/>
            <family val="2"/>
          </rPr>
          <t>Level 3 qualifications:</t>
        </r>
        <r>
          <rPr>
            <sz val="9"/>
            <color indexed="81"/>
            <rFont val="Tahoma"/>
            <family val="2"/>
          </rPr>
          <t xml:space="preserve"> 2+ A Levels/VCEs, 4+ AS Levels, Higher School Certificate, Progression/Advanced Diploma, Welsh Baccalaureate Advanced Diploma, NVQ Level 3; Advanced GNVQ, City and Guilds Advanced Craft, ONC, OND, BTEC National, RSA Advanced Diploma
</t>
        </r>
        <r>
          <rPr>
            <b/>
            <sz val="9"/>
            <color indexed="81"/>
            <rFont val="Tahoma"/>
            <family val="2"/>
          </rPr>
          <t>Level 4+ qualifications:</t>
        </r>
        <r>
          <rPr>
            <sz val="9"/>
            <color indexed="81"/>
            <rFont val="Tahoma"/>
            <family val="2"/>
          </rPr>
          <t xml:space="preserve"> Degree (for example BA, BSc), Higher Degree (for example MA, PhD, PGCE), NVQ Level 4-5, HNC, HND, RSA Higher Diploma, BTEC Higher level, Foundation degree (NI), Professional qualifications (for example teaching, nursing, accountancy)
</t>
        </r>
        <r>
          <rPr>
            <b/>
            <sz val="9"/>
            <color indexed="81"/>
            <rFont val="Tahoma"/>
            <family val="2"/>
          </rPr>
          <t>Other qualifications:</t>
        </r>
        <r>
          <rPr>
            <sz val="9"/>
            <color indexed="81"/>
            <rFont val="Tahoma"/>
            <family val="2"/>
          </rPr>
          <t xml:space="preserve"> Vocational/Work-related Qualifications, Foreign Qualifications (Not stated/ level unknown).</t>
        </r>
      </text>
    </comment>
    <comment ref="B117" authorId="0" shapeId="0">
      <text>
        <r>
          <rPr>
            <b/>
            <sz val="9"/>
            <color indexed="81"/>
            <rFont val="Tahoma"/>
            <family val="2"/>
          </rPr>
          <t>Neil Storer:</t>
        </r>
        <r>
          <rPr>
            <sz val="9"/>
            <color indexed="81"/>
            <rFont val="Tahoma"/>
            <family val="2"/>
          </rPr>
          <t xml:space="preserve">
An occupancy rating of -1 implies that a household has one fewer room than required by the household.</t>
        </r>
      </text>
    </comment>
    <comment ref="B120" authorId="0" shapeId="0">
      <text>
        <r>
          <rPr>
            <b/>
            <sz val="9"/>
            <color indexed="81"/>
            <rFont val="Tahoma"/>
            <family val="2"/>
          </rPr>
          <t>Neil Storer:</t>
        </r>
        <r>
          <rPr>
            <sz val="9"/>
            <color indexed="81"/>
            <rFont val="Tahoma"/>
            <family val="2"/>
          </rPr>
          <t xml:space="preserve">
For multiple ares, this is an average (mean).</t>
        </r>
      </text>
    </comment>
    <comment ref="B121" authorId="0" shapeId="0">
      <text>
        <r>
          <rPr>
            <b/>
            <sz val="9"/>
            <color indexed="81"/>
            <rFont val="Tahoma"/>
            <family val="2"/>
          </rPr>
          <t>Neil Storer:</t>
        </r>
        <r>
          <rPr>
            <sz val="9"/>
            <color indexed="81"/>
            <rFont val="Tahoma"/>
            <family val="2"/>
          </rPr>
          <t xml:space="preserve">
For multiple ares, this is an average (mean).</t>
        </r>
      </text>
    </comment>
    <comment ref="A125" authorId="0" shapeId="0">
      <text>
        <r>
          <rPr>
            <b/>
            <sz val="9"/>
            <color indexed="81"/>
            <rFont val="Tahoma"/>
            <family val="2"/>
          </rPr>
          <t>Neil Storer:</t>
        </r>
        <r>
          <rPr>
            <sz val="9"/>
            <color indexed="81"/>
            <rFont val="Tahoma"/>
            <family val="2"/>
          </rPr>
          <t xml:space="preserve">
Equivalent 2001 Census table is KS17 Cars or Vans.</t>
        </r>
      </text>
    </comment>
    <comment ref="G127" authorId="0" shapeId="0">
      <text>
        <r>
          <rPr>
            <b/>
            <sz val="9"/>
            <color indexed="81"/>
            <rFont val="Tahoma"/>
            <family val="2"/>
          </rPr>
          <t>Neil Storer:</t>
        </r>
        <r>
          <rPr>
            <sz val="9"/>
            <color indexed="81"/>
            <rFont val="Tahoma"/>
            <family val="2"/>
          </rPr>
          <t xml:space="preserve">
Equivalent 2001 Census table is KS09a Economic Activity.</t>
        </r>
      </text>
    </comment>
    <comment ref="A134" authorId="0" shapeId="0">
      <text>
        <r>
          <rPr>
            <b/>
            <sz val="9"/>
            <color indexed="81"/>
            <rFont val="Tahoma"/>
            <family val="2"/>
          </rPr>
          <t>Neil Storer:</t>
        </r>
        <r>
          <rPr>
            <sz val="9"/>
            <color indexed="81"/>
            <rFont val="Tahoma"/>
            <family val="2"/>
          </rPr>
          <t xml:space="preserve">
Equivalent 2001 Census table is KS23 Communal Establishments.</t>
        </r>
      </text>
    </comment>
    <comment ref="B138" authorId="0" shapeId="0">
      <text>
        <r>
          <rPr>
            <b/>
            <sz val="9"/>
            <color indexed="81"/>
            <rFont val="Tahoma"/>
            <family val="2"/>
          </rPr>
          <t>Neil Storer:</t>
        </r>
        <r>
          <rPr>
            <sz val="9"/>
            <color indexed="81"/>
            <rFont val="Tahoma"/>
            <family val="2"/>
          </rPr>
          <t xml:space="preserve">
Mental health hospital/unit (including secure units)</t>
        </r>
      </text>
    </comment>
    <comment ref="G146" authorId="0" shapeId="0">
      <text>
        <r>
          <rPr>
            <b/>
            <sz val="9"/>
            <color indexed="81"/>
            <rFont val="Tahoma"/>
            <family val="2"/>
          </rPr>
          <t>Neil Storer:</t>
        </r>
        <r>
          <rPr>
            <sz val="9"/>
            <color indexed="81"/>
            <rFont val="Tahoma"/>
            <family val="2"/>
          </rPr>
          <t xml:space="preserve">
Equivalent 2001 Census table is KS10 Hours Worked.</t>
        </r>
      </text>
    </comment>
    <comment ref="G153" authorId="0" shapeId="0">
      <text>
        <r>
          <rPr>
            <b/>
            <sz val="9"/>
            <color indexed="81"/>
            <rFont val="Tahoma"/>
            <family val="2"/>
          </rPr>
          <t>Neil Storer:</t>
        </r>
        <r>
          <rPr>
            <sz val="9"/>
            <color indexed="81"/>
            <rFont val="Tahoma"/>
            <family val="2"/>
          </rPr>
          <t xml:space="preserve">
Equivalent 2001 Census table is KS11a Industry.</t>
        </r>
      </text>
    </comment>
    <comment ref="A155" authorId="0" shapeId="0">
      <text>
        <r>
          <rPr>
            <b/>
            <sz val="9"/>
            <color indexed="81"/>
            <rFont val="Tahoma"/>
            <family val="2"/>
          </rPr>
          <t>Neil Storer:</t>
        </r>
        <r>
          <rPr>
            <sz val="9"/>
            <color indexed="81"/>
            <rFont val="Tahoma"/>
            <family val="2"/>
          </rPr>
          <t xml:space="preserve">
Equivalent 2001 Census table is KS13 Qualifications and students.</t>
        </r>
      </text>
    </comment>
    <comment ref="A169" authorId="0" shapeId="0">
      <text>
        <r>
          <rPr>
            <b/>
            <sz val="9"/>
            <color indexed="81"/>
            <rFont val="Tahoma"/>
            <family val="2"/>
          </rPr>
          <t>Neil Storer:</t>
        </r>
        <r>
          <rPr>
            <sz val="9"/>
            <color indexed="81"/>
            <rFont val="Tahoma"/>
            <family val="2"/>
          </rPr>
          <t xml:space="preserve">
Equivalent 2001 Census table is KS09b Economic Activity</t>
        </r>
      </text>
    </comment>
    <comment ref="G169" authorId="0" shapeId="0">
      <text>
        <r>
          <rPr>
            <b/>
            <sz val="9"/>
            <color indexed="81"/>
            <rFont val="Tahoma"/>
            <family val="2"/>
          </rPr>
          <t>Neil Storer:</t>
        </r>
        <r>
          <rPr>
            <sz val="9"/>
            <color indexed="81"/>
            <rFont val="Tahoma"/>
            <family val="2"/>
          </rPr>
          <t xml:space="preserve">
Equivalent 2001 Census table is KS09c Economic Activity</t>
        </r>
      </text>
    </comment>
    <comment ref="B180" authorId="1" shapeId="0">
      <text>
        <r>
          <rPr>
            <b/>
            <sz val="9"/>
            <color indexed="81"/>
            <rFont val="Tahoma"/>
            <family val="2"/>
          </rPr>
          <t>Storer, Neil:</t>
        </r>
        <r>
          <rPr>
            <sz val="9"/>
            <color indexed="81"/>
            <rFont val="Tahoma"/>
            <family val="2"/>
          </rPr>
          <t xml:space="preserve">
Net of economically active students</t>
        </r>
      </text>
    </comment>
    <comment ref="H180" authorId="1" shapeId="0">
      <text>
        <r>
          <rPr>
            <b/>
            <sz val="9"/>
            <color indexed="81"/>
            <rFont val="Tahoma"/>
            <family val="2"/>
          </rPr>
          <t>Storer, Neil:</t>
        </r>
        <r>
          <rPr>
            <sz val="9"/>
            <color indexed="81"/>
            <rFont val="Tahoma"/>
            <family val="2"/>
          </rPr>
          <t xml:space="preserve">
Net of economically active students</t>
        </r>
      </text>
    </comment>
    <comment ref="A188" authorId="0" shapeId="0">
      <text>
        <r>
          <rPr>
            <b/>
            <sz val="9"/>
            <color indexed="81"/>
            <rFont val="Tahoma"/>
            <family val="2"/>
          </rPr>
          <t>Neil Storer:</t>
        </r>
        <r>
          <rPr>
            <sz val="9"/>
            <color indexed="81"/>
            <rFont val="Tahoma"/>
            <family val="2"/>
          </rPr>
          <t xml:space="preserve">
Equivalent 2001 Census table is KS10 Hours Worked</t>
        </r>
      </text>
    </comment>
    <comment ref="G188" authorId="0" shapeId="0">
      <text>
        <r>
          <rPr>
            <b/>
            <sz val="9"/>
            <color indexed="81"/>
            <rFont val="Tahoma"/>
            <family val="2"/>
          </rPr>
          <t>Neil Storer:</t>
        </r>
        <r>
          <rPr>
            <sz val="9"/>
            <color indexed="81"/>
            <rFont val="Tahoma"/>
            <family val="2"/>
          </rPr>
          <t xml:space="preserve">
Equivalent 2001 Census table is KS10 Hours Worked</t>
        </r>
      </text>
    </comment>
    <comment ref="A195" authorId="0" shapeId="0">
      <text>
        <r>
          <rPr>
            <b/>
            <sz val="9"/>
            <color indexed="81"/>
            <rFont val="Tahoma"/>
            <family val="2"/>
          </rPr>
          <t>Neil Storer:</t>
        </r>
        <r>
          <rPr>
            <sz val="9"/>
            <color indexed="81"/>
            <rFont val="Tahoma"/>
            <family val="2"/>
          </rPr>
          <t xml:space="preserve">
Equivalent 2001 Census table is KS11b Industry (But based on a previous SIC)</t>
        </r>
      </text>
    </comment>
    <comment ref="G195" authorId="0" shapeId="0">
      <text>
        <r>
          <rPr>
            <b/>
            <sz val="9"/>
            <color indexed="81"/>
            <rFont val="Tahoma"/>
            <family val="2"/>
          </rPr>
          <t>Neil Storer:</t>
        </r>
        <r>
          <rPr>
            <sz val="9"/>
            <color indexed="81"/>
            <rFont val="Tahoma"/>
            <family val="2"/>
          </rPr>
          <t xml:space="preserve">
Equivalent 2001 Census table is KS11c Industry (But based on a previous SIC)</t>
        </r>
      </text>
    </comment>
    <comment ref="A203" authorId="0" shapeId="0">
      <text>
        <r>
          <rPr>
            <b/>
            <sz val="9"/>
            <color indexed="81"/>
            <rFont val="Tahoma"/>
            <family val="2"/>
          </rPr>
          <t>Neil Storer:</t>
        </r>
        <r>
          <rPr>
            <sz val="9"/>
            <color indexed="81"/>
            <rFont val="Tahoma"/>
            <family val="2"/>
          </rPr>
          <t xml:space="preserve">
Equivalent 2001 Census table is KS12b Occupation (But based on a previous SOC)</t>
        </r>
      </text>
    </comment>
    <comment ref="G203" authorId="0" shapeId="0">
      <text>
        <r>
          <rPr>
            <b/>
            <sz val="9"/>
            <color indexed="81"/>
            <rFont val="Tahoma"/>
            <family val="2"/>
          </rPr>
          <t>Neil Storer:</t>
        </r>
        <r>
          <rPr>
            <sz val="9"/>
            <color indexed="81"/>
            <rFont val="Tahoma"/>
            <family val="2"/>
          </rPr>
          <t xml:space="preserve">
Equivalent 2001 Census table is KS12c Occupation  (But based on a previous SOC)</t>
        </r>
      </text>
    </comment>
    <comment ref="A218" authorId="0" shapeId="0">
      <text>
        <r>
          <rPr>
            <b/>
            <sz val="9"/>
            <color indexed="81"/>
            <rFont val="Tahoma"/>
            <family val="2"/>
          </rPr>
          <t>Neil Storer:</t>
        </r>
        <r>
          <rPr>
            <sz val="9"/>
            <color indexed="81"/>
            <rFont val="Tahoma"/>
            <family val="2"/>
          </rPr>
          <t xml:space="preserve">
Equivalent 2001 Census table is KS</t>
        </r>
      </text>
    </comment>
    <comment ref="G218" authorId="0" shapeId="0">
      <text>
        <r>
          <rPr>
            <b/>
            <sz val="9"/>
            <color indexed="81"/>
            <rFont val="Tahoma"/>
            <family val="2"/>
          </rPr>
          <t>Neil Storer:</t>
        </r>
        <r>
          <rPr>
            <sz val="9"/>
            <color indexed="81"/>
            <rFont val="Tahoma"/>
            <family val="2"/>
          </rPr>
          <t xml:space="preserve">
Equivalent 2001 Census table is KS</t>
        </r>
      </text>
    </comment>
  </commentList>
</comments>
</file>

<file path=xl/sharedStrings.xml><?xml version="1.0" encoding="utf-8"?>
<sst xmlns="http://schemas.openxmlformats.org/spreadsheetml/2006/main" count="11598" uniqueCount="458">
  <si>
    <t>Source: 2011 Census Key Statistics and Quick Statistics, ONS © Crown Copyright, Open Government Licensed. Created by: Strategy Family, © LB Camden, 2021</t>
  </si>
  <si>
    <t>Population@camden.gov.uk</t>
  </si>
  <si>
    <t>Click link to go to Profile:</t>
  </si>
  <si>
    <t>01 Belsize 2022 ward</t>
  </si>
  <si>
    <t>02 Bloomsbury 2022 ward</t>
  </si>
  <si>
    <t>03 Camden Square 2022 ward</t>
  </si>
  <si>
    <t>04 Camden Town 2022 ward</t>
  </si>
  <si>
    <t>05 Fortune Green 2022 ward</t>
  </si>
  <si>
    <t>06 Frognal 2022 ward</t>
  </si>
  <si>
    <t>07 Gospel Oak 2022 ward</t>
  </si>
  <si>
    <t>08 Hampstead Town 2022 ward</t>
  </si>
  <si>
    <t>09 Haverstock 2022 ward</t>
  </si>
  <si>
    <t>10 Highgate 2022 ward</t>
  </si>
  <si>
    <t>11 Holborn &amp; Covent Garden 2022 ward</t>
  </si>
  <si>
    <t>12 Kentish Town North 2022 ward</t>
  </si>
  <si>
    <t>13 Kentish Town South 2022 ward</t>
  </si>
  <si>
    <t>14 Kilburn 2022 ward</t>
  </si>
  <si>
    <t>15 King's Cross 2022 ward</t>
  </si>
  <si>
    <t>16 Primrose Hill 2022 ward</t>
  </si>
  <si>
    <t>17 Regent's Park 2022 ward</t>
  </si>
  <si>
    <t>18 South Hampstead 2022 ward</t>
  </si>
  <si>
    <t>19 St Pancras &amp; Somers Town 2022</t>
  </si>
  <si>
    <t>20 West Hampstead</t>
  </si>
  <si>
    <t>Camden 2022 ward boundaries come into</t>
  </si>
  <si>
    <t>force on 1 Jamuary 2022 and will be used</t>
  </si>
  <si>
    <t>in the local government elections due to</t>
  </si>
  <si>
    <t>take place in May 2022.</t>
  </si>
  <si>
    <t>Note.</t>
  </si>
  <si>
    <t>These data are based on a best fit of 2011 Census output areas (OAs) to the 2022 ward geography. Some OAs have been split between wards according to the proportion of properties lying within each part. Because these splits are inexact,</t>
  </si>
  <si>
    <t>individual components in the tables may not add exactly to the totals given.</t>
  </si>
  <si>
    <r>
      <t xml:space="preserve">2011 Census </t>
    </r>
    <r>
      <rPr>
        <b/>
        <i/>
        <sz val="12"/>
        <color theme="0"/>
        <rFont val="Tahoma"/>
        <family val="2"/>
      </rPr>
      <t>Key Statistics</t>
    </r>
    <r>
      <rPr>
        <b/>
        <sz val="12"/>
        <color theme="0"/>
        <rFont val="Tahoma"/>
        <family val="2"/>
      </rPr>
      <t xml:space="preserve"> &amp;</t>
    </r>
    <r>
      <rPr>
        <b/>
        <i/>
        <sz val="12"/>
        <color theme="0"/>
        <rFont val="Tahoma"/>
        <family val="2"/>
      </rPr>
      <t xml:space="preserve"> Quick Statistics</t>
    </r>
    <r>
      <rPr>
        <b/>
        <sz val="12"/>
        <color theme="0"/>
        <rFont val="Tahoma"/>
        <family val="2"/>
      </rPr>
      <t xml:space="preserve"> Summary for:</t>
    </r>
  </si>
  <si>
    <t>Belsize 2022 ward</t>
  </si>
  <si>
    <t>page 1 of 4</t>
  </si>
  <si>
    <t>[Return to Index]</t>
  </si>
  <si>
    <t>1. DEMOGRAPHY</t>
  </si>
  <si>
    <t>Area No.</t>
  </si>
  <si>
    <t>Area %</t>
  </si>
  <si>
    <t>Camden %</t>
  </si>
  <si>
    <t>2. ETHNICITY, IDENTITY, LANGUAGE &amp; RELIGION (cont)</t>
  </si>
  <si>
    <t>All Usual</t>
  </si>
  <si>
    <t>All people (usual residents)</t>
  </si>
  <si>
    <t xml:space="preserve">Ethnic </t>
  </si>
  <si>
    <t>All ethnic groups</t>
  </si>
  <si>
    <t>Residents</t>
  </si>
  <si>
    <t>In households</t>
  </si>
  <si>
    <t>groups</t>
  </si>
  <si>
    <t>White</t>
  </si>
  <si>
    <t>Table KS101</t>
  </si>
  <si>
    <t>In communal establishments</t>
  </si>
  <si>
    <t>Table KS201</t>
  </si>
  <si>
    <t>Mixed/Multiple Ethnic Groups</t>
  </si>
  <si>
    <t>Area (hectares)</t>
  </si>
  <si>
    <t>Asian or Asian British</t>
  </si>
  <si>
    <t>Population density (persons/hectare)</t>
  </si>
  <si>
    <t>Black or Black British</t>
  </si>
  <si>
    <t>Other Ethnic Group</t>
  </si>
  <si>
    <t>Sex</t>
  </si>
  <si>
    <t>Male</t>
  </si>
  <si>
    <t>Female</t>
  </si>
  <si>
    <r>
      <rPr>
        <vertAlign val="superscript"/>
        <sz val="7"/>
        <color theme="0"/>
        <rFont val="Tahoma"/>
        <family val="2"/>
      </rPr>
      <t>1</t>
    </r>
    <r>
      <rPr>
        <sz val="7"/>
        <color theme="0"/>
        <rFont val="Tahoma"/>
        <family val="2"/>
      </rPr>
      <t xml:space="preserve"> 'Black &amp; minority </t>
    </r>
  </si>
  <si>
    <r>
      <t>Black &amp; Minority Ethnic Groups</t>
    </r>
    <r>
      <rPr>
        <b/>
        <vertAlign val="superscript"/>
        <sz val="8"/>
        <color rgb="FF800080"/>
        <rFont val="Tahoma"/>
        <family val="2"/>
      </rPr>
      <t>1</t>
    </r>
  </si>
  <si>
    <t xml:space="preserve">   ethnic groups' is </t>
  </si>
  <si>
    <r>
      <t>All Minority Ethnic Groups</t>
    </r>
    <r>
      <rPr>
        <b/>
        <vertAlign val="superscript"/>
        <sz val="8"/>
        <color rgb="FF800080"/>
        <rFont val="Tahoma"/>
        <family val="2"/>
      </rPr>
      <t>2</t>
    </r>
  </si>
  <si>
    <t>Age</t>
  </si>
  <si>
    <t>All Ages</t>
  </si>
  <si>
    <t xml:space="preserve">   defined as all groups </t>
  </si>
  <si>
    <t>Groups</t>
  </si>
  <si>
    <t xml:space="preserve"> 0-4</t>
  </si>
  <si>
    <t xml:space="preserve">  other than 'White'.</t>
  </si>
  <si>
    <t>Detailed ethnic groups:</t>
  </si>
  <si>
    <t>Table KS102</t>
  </si>
  <si>
    <t xml:space="preserve"> 5-15</t>
  </si>
  <si>
    <r>
      <rPr>
        <vertAlign val="superscript"/>
        <sz val="7"/>
        <color theme="0"/>
        <rFont val="Tahoma"/>
        <family val="2"/>
      </rPr>
      <t>2</t>
    </r>
    <r>
      <rPr>
        <sz val="7"/>
        <color theme="0"/>
        <rFont val="Tahoma"/>
        <family val="2"/>
      </rPr>
      <t xml:space="preserve"> 'All minority ethnic</t>
    </r>
  </si>
  <si>
    <t>16-29</t>
  </si>
  <si>
    <t xml:space="preserve">   groups' is defined as</t>
  </si>
  <si>
    <t>English/Welsh/Scottish/Northern Irish/British</t>
  </si>
  <si>
    <t>30-44</t>
  </si>
  <si>
    <t xml:space="preserve">   all groups other than</t>
  </si>
  <si>
    <t>Irish</t>
  </si>
  <si>
    <t>45-59</t>
  </si>
  <si>
    <t xml:space="preserve">   'White British'</t>
  </si>
  <si>
    <t>Gypsy or Irish Traveller</t>
  </si>
  <si>
    <t>60-74</t>
  </si>
  <si>
    <t>Other White</t>
  </si>
  <si>
    <t>75-89</t>
  </si>
  <si>
    <t>Mixed / Multiple Ethnic Groups</t>
  </si>
  <si>
    <t>90+</t>
  </si>
  <si>
    <t>White and Black Caribbean</t>
  </si>
  <si>
    <t xml:space="preserve">Marital and </t>
  </si>
  <si>
    <t>All Residents 
Aged 16+</t>
  </si>
  <si>
    <t>White and Black African</t>
  </si>
  <si>
    <t>Civil Partnership</t>
  </si>
  <si>
    <t>Single (never Married/ in Civil P'ship)</t>
  </si>
  <si>
    <t>White and Asian</t>
  </si>
  <si>
    <t>Status</t>
  </si>
  <si>
    <t>Married</t>
  </si>
  <si>
    <t>Other Mixed</t>
  </si>
  <si>
    <t>Table KS103</t>
  </si>
  <si>
    <t>In a registered same-sex Civil Partnership</t>
  </si>
  <si>
    <t>Asian / Asian British</t>
  </si>
  <si>
    <t>(see cell notes for</t>
  </si>
  <si>
    <t>Separated (still legally Married/Civil P'ship)</t>
  </si>
  <si>
    <t>Indian</t>
  </si>
  <si>
    <t xml:space="preserve"> full variable title)</t>
  </si>
  <si>
    <t>Divorced/formerly in Civil Partnership</t>
  </si>
  <si>
    <t>Pakistani</t>
  </si>
  <si>
    <t>Widowed/Civil P'ship surviving partner</t>
  </si>
  <si>
    <t>Bangladeshi</t>
  </si>
  <si>
    <t>Chinese</t>
  </si>
  <si>
    <t xml:space="preserve">Living </t>
  </si>
  <si>
    <t>Aged 16+ living in households</t>
  </si>
  <si>
    <t>Other Asian</t>
  </si>
  <si>
    <t>Arrangements</t>
  </si>
  <si>
    <t xml:space="preserve">  Living in a couple</t>
  </si>
  <si>
    <t>Black/ African/ Caribbean/ Black British</t>
  </si>
  <si>
    <t>Table KS104</t>
  </si>
  <si>
    <t>Married/in Civil Partnership</t>
  </si>
  <si>
    <t>African</t>
  </si>
  <si>
    <t>Cohabiting</t>
  </si>
  <si>
    <t>Caribbean</t>
  </si>
  <si>
    <t>Not living in a couple</t>
  </si>
  <si>
    <t>Other Black</t>
  </si>
  <si>
    <t>Other ethnic group</t>
  </si>
  <si>
    <t>Arab</t>
  </si>
  <si>
    <t>Any Other Ethnic Group</t>
  </si>
  <si>
    <t>Religion</t>
  </si>
  <si>
    <r>
      <t xml:space="preserve">All </t>
    </r>
    <r>
      <rPr>
        <sz val="8"/>
        <rFont val="Tahoma"/>
        <family val="2"/>
      </rPr>
      <t>(including Not Stated and No Religion)</t>
    </r>
  </si>
  <si>
    <t>ONS overestimated 'religion not stated' in Camden. In reality there are more people in each religion category than shown here. The Camden % has been corrected by ONS, but local data has not been.</t>
  </si>
  <si>
    <t>Christian</t>
  </si>
  <si>
    <t>2. ETHNICITY, IDENTITY, LANGUAGE &amp; RELIGION</t>
  </si>
  <si>
    <t>Buddhist</t>
  </si>
  <si>
    <t>Passports held</t>
  </si>
  <si>
    <t>All people</t>
  </si>
  <si>
    <t>Hindu</t>
  </si>
  <si>
    <t>Table KS205</t>
  </si>
  <si>
    <t>No Passport</t>
  </si>
  <si>
    <t>Jewish</t>
  </si>
  <si>
    <t>Note that some</t>
  </si>
  <si>
    <t>United Kingdom</t>
  </si>
  <si>
    <t>Muslim</t>
  </si>
  <si>
    <t>people hold more</t>
  </si>
  <si>
    <t>Republic of Ireland</t>
  </si>
  <si>
    <t>Sikh</t>
  </si>
  <si>
    <t>than 1 passport.</t>
  </si>
  <si>
    <t>Other Europe: EU countries</t>
  </si>
  <si>
    <t>Other religion</t>
  </si>
  <si>
    <t>Other Europe: Non EU countries</t>
  </si>
  <si>
    <t>No religion</t>
  </si>
  <si>
    <t>Africa</t>
  </si>
  <si>
    <t>Religion not stated</t>
  </si>
  <si>
    <t>Middle East and Asia</t>
  </si>
  <si>
    <t>North America 
and the Caribbean</t>
  </si>
  <si>
    <t>Household</t>
  </si>
  <si>
    <t>All households</t>
  </si>
  <si>
    <t>Central America</t>
  </si>
  <si>
    <t>Language</t>
  </si>
  <si>
    <t>All aged 16+ in household: English main language</t>
  </si>
  <si>
    <t>South America</t>
  </si>
  <si>
    <t>Table KS206</t>
  </si>
  <si>
    <t>At least 1 person aged 16+: English main language</t>
  </si>
  <si>
    <t>Antarctica 
and 
Oceania</t>
  </si>
  <si>
    <t>At least 1 person aged 3-15: English main language</t>
  </si>
  <si>
    <t>British Overseas Territories</t>
  </si>
  <si>
    <t>None in household: English main language</t>
  </si>
  <si>
    <t>page 2 of 4</t>
  </si>
  <si>
    <t>4. HOUSING &amp; ACCOMMODATION (cont)</t>
  </si>
  <si>
    <t>Country of</t>
  </si>
  <si>
    <t>All 
households</t>
  </si>
  <si>
    <t>Birth</t>
  </si>
  <si>
    <t>Tenure</t>
  </si>
  <si>
    <t>Owned/part owned</t>
  </si>
  <si>
    <t>Table KS204</t>
  </si>
  <si>
    <t>Ireland</t>
  </si>
  <si>
    <t>Table KS402</t>
  </si>
  <si>
    <t>Owned 
outright</t>
  </si>
  <si>
    <t>Other EU Member countries at March 2001</t>
  </si>
  <si>
    <t>Owned with a mortgage or loan</t>
  </si>
  <si>
    <t>EU Accession countries Apr 2001- Mar 2011</t>
  </si>
  <si>
    <t>Shared ownership (part owned/part rented)</t>
  </si>
  <si>
    <t>Other countries</t>
  </si>
  <si>
    <t>Social rented</t>
  </si>
  <si>
    <t>Top 5 non-UK countries of birth in area</t>
  </si>
  <si>
    <t>Council</t>
  </si>
  <si>
    <t>United States</t>
  </si>
  <si>
    <t>Other social rented</t>
  </si>
  <si>
    <t xml:space="preserve">Germany </t>
  </si>
  <si>
    <t>Private rented</t>
  </si>
  <si>
    <t>France</t>
  </si>
  <si>
    <t>Private landlord/letting agency</t>
  </si>
  <si>
    <t>Australia</t>
  </si>
  <si>
    <t>Other private rented</t>
  </si>
  <si>
    <t>India</t>
  </si>
  <si>
    <t>Living 
rent free</t>
  </si>
  <si>
    <t>3. HEALTH &amp; UNPAID CARE</t>
  </si>
  <si>
    <t>General Health</t>
  </si>
  <si>
    <t>Composition</t>
  </si>
  <si>
    <t>One person households</t>
  </si>
  <si>
    <t>Table KS301</t>
  </si>
  <si>
    <t>Table KS105</t>
  </si>
  <si>
    <t>Aged 65+</t>
  </si>
  <si>
    <t>Health was 'good' ('very good' or 'good')</t>
  </si>
  <si>
    <t>Other</t>
  </si>
  <si>
    <t>Health was 'bad' ('bad' or 'very bad')</t>
  </si>
  <si>
    <t>One family and no others</t>
  </si>
  <si>
    <t>All Aged 65+</t>
  </si>
  <si>
    <t>Day-to-day activities limited</t>
  </si>
  <si>
    <t>Married/Civil Partnership couple</t>
  </si>
  <si>
    <t>A lot</t>
  </si>
  <si>
    <t>No children</t>
  </si>
  <si>
    <t>A little</t>
  </si>
  <si>
    <t>Dependent children</t>
  </si>
  <si>
    <t>Not limited</t>
  </si>
  <si>
    <t>All children non-dependent</t>
  </si>
  <si>
    <t>Cohabiting couple</t>
  </si>
  <si>
    <t>Aged 16-64: day-to-day activities limited</t>
  </si>
  <si>
    <t>Lone parent</t>
  </si>
  <si>
    <t>Carers</t>
  </si>
  <si>
    <t>Provides no unpaid care</t>
  </si>
  <si>
    <t>Other households</t>
  </si>
  <si>
    <t>1-19 hours unpaid care a week</t>
  </si>
  <si>
    <t>With dependent children</t>
  </si>
  <si>
    <t>20-49 hours unpaid care a week</t>
  </si>
  <si>
    <t>All full-time students</t>
  </si>
  <si>
    <t>50+ hours unpaid care a week</t>
  </si>
  <si>
    <t>All aged 65 and over</t>
  </si>
  <si>
    <t xml:space="preserve"> </t>
  </si>
  <si>
    <t>4. HOUSING &amp; ACCOMMODATION</t>
  </si>
  <si>
    <t>Dwellings</t>
  </si>
  <si>
    <t>Total Dwellings</t>
  </si>
  <si>
    <t>Lone Parent</t>
  </si>
  <si>
    <t>All lone parent households with dependent</t>
  </si>
  <si>
    <t>Table KS401</t>
  </si>
  <si>
    <t>Unshared dwelling</t>
  </si>
  <si>
    <t>Households</t>
  </si>
  <si>
    <t xml:space="preserve"> children (lone parent aged 16-74)</t>
  </si>
  <si>
    <t>Shared dwellings (2+ household spaces)</t>
  </si>
  <si>
    <t>with Dependent</t>
  </si>
  <si>
    <t>In part-time employment</t>
  </si>
  <si>
    <t>Children and</t>
  </si>
  <si>
    <t>In full-time employment</t>
  </si>
  <si>
    <t xml:space="preserve">Household </t>
  </si>
  <si>
    <t>Total Household Spaces</t>
  </si>
  <si>
    <t xml:space="preserve">Employment </t>
  </si>
  <si>
    <t>Not in employment</t>
  </si>
  <si>
    <t>spaces</t>
  </si>
  <si>
    <t>With at least one usual resident</t>
  </si>
  <si>
    <t>Male Lone Parents</t>
  </si>
  <si>
    <t>With no usual residents</t>
  </si>
  <si>
    <t>Table KS107</t>
  </si>
  <si>
    <t>Whole house or bungalow</t>
  </si>
  <si>
    <t>Detached</t>
  </si>
  <si>
    <t>Semi-detached</t>
  </si>
  <si>
    <t>Female Lone Parents</t>
  </si>
  <si>
    <t>Terraced (including 
end-terrace)</t>
  </si>
  <si>
    <t>Flat, maisonette or apartment</t>
  </si>
  <si>
    <t>Purpose-built block of flats or tenement</t>
  </si>
  <si>
    <t>Converted/shared house (inc bed-sits)</t>
  </si>
  <si>
    <t>No Adults in</t>
  </si>
  <si>
    <t>In a commercial building</t>
  </si>
  <si>
    <t>Employment in</t>
  </si>
  <si>
    <t>Households with no adults in employment</t>
  </si>
  <si>
    <t>Caravan, mobile or other</t>
  </si>
  <si>
    <t xml:space="preserve">   temporary structure</t>
  </si>
  <si>
    <t>Table KS106</t>
  </si>
  <si>
    <t>No dependent children</t>
  </si>
  <si>
    <t>page 3 of 4</t>
  </si>
  <si>
    <t>5. QUALIFICATIONS &amp; STUDENTS (cont)</t>
  </si>
  <si>
    <t>All 
Households</t>
  </si>
  <si>
    <t>Highest level</t>
  </si>
  <si>
    <t>All usual residents aged 16+</t>
  </si>
  <si>
    <t>amenities</t>
  </si>
  <si>
    <t>Does not 
have central heating</t>
  </si>
  <si>
    <t>of qualifiction</t>
  </si>
  <si>
    <t>No qualifications</t>
  </si>
  <si>
    <t>Table KS403</t>
  </si>
  <si>
    <t>Does have central heating</t>
  </si>
  <si>
    <t>Table KS501</t>
  </si>
  <si>
    <t>Highest level of qualification:</t>
  </si>
  <si>
    <t>An occupancy rating of -1 implies that a household has one fewer room or bedroom than required by the household</t>
  </si>
  <si>
    <t>Occupancy rating (rooms) of -1 or less</t>
  </si>
  <si>
    <t>Level 1 qualifications</t>
  </si>
  <si>
    <t>Level 2 qualifications</t>
  </si>
  <si>
    <t>Average 
household 
size</t>
  </si>
  <si>
    <t>Apprenticeship</t>
  </si>
  <si>
    <t>Average number of rooms/household</t>
  </si>
  <si>
    <t>Level 3 qualifications</t>
  </si>
  <si>
    <t>Average number of bedrooms/household</t>
  </si>
  <si>
    <t>Level 4 qualifications and above</t>
  </si>
  <si>
    <t>Other qualifications</t>
  </si>
  <si>
    <t>Car or Van</t>
  </si>
  <si>
    <t>Availability</t>
  </si>
  <si>
    <t>No cars or vans in household</t>
  </si>
  <si>
    <t>6. LABOUR MARKET: ALL PEOPLE AGED 16-74</t>
  </si>
  <si>
    <t>Number</t>
  </si>
  <si>
    <t>Table KS404</t>
  </si>
  <si>
    <t>1 car or van in household</t>
  </si>
  <si>
    <t xml:space="preserve">Economic </t>
  </si>
  <si>
    <t xml:space="preserve">All People aged 16-74 </t>
  </si>
  <si>
    <t>2 cars or vans in household</t>
  </si>
  <si>
    <t>Activity</t>
  </si>
  <si>
    <t>Economically active</t>
  </si>
  <si>
    <t>3 cars or vans in household</t>
  </si>
  <si>
    <t>Table KS601</t>
  </si>
  <si>
    <t>Employed Part-time</t>
  </si>
  <si>
    <t>4 or more cars or vans in household</t>
  </si>
  <si>
    <r>
      <rPr>
        <vertAlign val="superscript"/>
        <sz val="7"/>
        <color theme="0"/>
        <rFont val="Tahoma"/>
        <family val="2"/>
      </rPr>
      <t>3</t>
    </r>
    <r>
      <rPr>
        <sz val="7"/>
        <color theme="0"/>
        <rFont val="Tahoma"/>
        <family val="2"/>
      </rPr>
      <t xml:space="preserve"> Labour market statistics normally relate to working age population (16-64). Census statistcs are for ages 16-74, making comparison with data from other sources difficult. Detailed census statistics due in Summer 2013 will allow comparason.</t>
    </r>
  </si>
  <si>
    <t>Employed Full-time</t>
  </si>
  <si>
    <t>All cars or vans in the area</t>
  </si>
  <si>
    <t>Self-employed</t>
  </si>
  <si>
    <t>Unemployed</t>
  </si>
  <si>
    <t>Communal</t>
  </si>
  <si>
    <t>All Communal Establishments</t>
  </si>
  <si>
    <t>Full-time students</t>
  </si>
  <si>
    <t>Establishments</t>
  </si>
  <si>
    <t>Economically inactive</t>
  </si>
  <si>
    <t>&amp; Residents</t>
  </si>
  <si>
    <t>All usual residents in Communal</t>
  </si>
  <si>
    <t>Retired</t>
  </si>
  <si>
    <t>Table KS405</t>
  </si>
  <si>
    <t xml:space="preserve">  Establilshments</t>
  </si>
  <si>
    <t>Students (inc. full-time students)</t>
  </si>
  <si>
    <t>Note that for</t>
  </si>
  <si>
    <t>Medical and care establishments</t>
  </si>
  <si>
    <t>Looking 
after home or family</t>
  </si>
  <si>
    <t xml:space="preserve">Camden the </t>
  </si>
  <si>
    <t>NHS</t>
  </si>
  <si>
    <t>Long-term sick or disabled</t>
  </si>
  <si>
    <t xml:space="preserve">majority of the </t>
  </si>
  <si>
    <t>General hospital</t>
  </si>
  <si>
    <t>communal</t>
  </si>
  <si>
    <t>Mental health hospital/unit</t>
  </si>
  <si>
    <t xml:space="preserve">Resident workforce (net of </t>
  </si>
  <si>
    <t>establishments</t>
  </si>
  <si>
    <t>Other hospital</t>
  </si>
  <si>
    <r>
      <rPr>
        <vertAlign val="superscript"/>
        <sz val="7"/>
        <color theme="0"/>
        <rFont val="Tahoma"/>
        <family val="2"/>
      </rPr>
      <t>4</t>
    </r>
    <r>
      <rPr>
        <sz val="7"/>
        <color theme="0"/>
        <rFont val="Tahoma"/>
        <family val="2"/>
      </rPr>
      <t xml:space="preserve"> Expressed as a proportion of the economically active population aged 16-74</t>
    </r>
  </si>
  <si>
    <t>economically active students)</t>
  </si>
  <si>
    <t>are student halls</t>
  </si>
  <si>
    <t>Local Authority</t>
  </si>
  <si>
    <r>
      <t>Economic activity rate</t>
    </r>
    <r>
      <rPr>
        <vertAlign val="superscript"/>
        <sz val="8"/>
        <color rgb="FF800080"/>
        <rFont val="Tahoma"/>
        <family val="2"/>
      </rPr>
      <t>3</t>
    </r>
  </si>
  <si>
    <t>of residence but</t>
  </si>
  <si>
    <t>Children's home (including secure units)</t>
  </si>
  <si>
    <r>
      <t>Employment rate</t>
    </r>
    <r>
      <rPr>
        <vertAlign val="superscript"/>
        <sz val="8"/>
        <color rgb="FF800080"/>
        <rFont val="Tahoma"/>
        <family val="2"/>
      </rPr>
      <t>3</t>
    </r>
  </si>
  <si>
    <t>their residents are</t>
  </si>
  <si>
    <t>Care home or other home</t>
  </si>
  <si>
    <r>
      <t>Economic inactivity rate</t>
    </r>
    <r>
      <rPr>
        <vertAlign val="superscript"/>
        <sz val="8"/>
        <color rgb="FF800080"/>
        <rFont val="Tahoma"/>
        <family val="2"/>
      </rPr>
      <t>3</t>
    </r>
  </si>
  <si>
    <t>not detailed in</t>
  </si>
  <si>
    <t>Registered Social Landlord/</t>
  </si>
  <si>
    <r>
      <t>Unemployment rate</t>
    </r>
    <r>
      <rPr>
        <vertAlign val="superscript"/>
        <sz val="8"/>
        <color rgb="FF800080"/>
        <rFont val="Tahoma"/>
        <family val="2"/>
      </rPr>
      <t>4</t>
    </r>
  </si>
  <si>
    <t>this table.</t>
  </si>
  <si>
    <t xml:space="preserve">  Housing Association</t>
  </si>
  <si>
    <t>Hours Worked</t>
  </si>
  <si>
    <t>All usual residents aged 16-74 in</t>
  </si>
  <si>
    <t>Care home
 with nursing</t>
  </si>
  <si>
    <t>Table KS604</t>
  </si>
  <si>
    <t xml:space="preserve"> employment the week before the census</t>
  </si>
  <si>
    <t>Care home without 
nursing</t>
  </si>
  <si>
    <t>Part-time: 15 hours or less worked</t>
  </si>
  <si>
    <t>Children's home (including 
secure units)</t>
  </si>
  <si>
    <t>Part-time: 16-30 hours worked</t>
  </si>
  <si>
    <t>Full-time: 31-48 hours worked</t>
  </si>
  <si>
    <t>Other establishments</t>
  </si>
  <si>
    <t>Full-time: 49+ hours worked</t>
  </si>
  <si>
    <t>Establishment not stated</t>
  </si>
  <si>
    <t>Industry</t>
  </si>
  <si>
    <t>5. QUALIFICATIONS &amp; STUDENTS</t>
  </si>
  <si>
    <t>Table KS605</t>
  </si>
  <si>
    <t>Students</t>
  </si>
  <si>
    <t>Based on the Standard Industrial Classification 
(SIC 2007)</t>
  </si>
  <si>
    <t>1. Production, Constuction &amp; Transport (A-F,H)</t>
  </si>
  <si>
    <t>Schoolchildren &amp; full-time students</t>
  </si>
  <si>
    <t>2. Distribution &amp; Hospitality (G,I)</t>
  </si>
  <si>
    <t>Aged 16-17</t>
  </si>
  <si>
    <t>3. Communication &amp; Financial Services (J,K,L)</t>
  </si>
  <si>
    <t>Aged 18+</t>
  </si>
  <si>
    <t>4. Professional &amp; Business Services (M,N)</t>
  </si>
  <si>
    <t>5. Public Services (O,P,Q)</t>
  </si>
  <si>
    <t>Full-time students aged 18-74</t>
  </si>
  <si>
    <t>6. Other (R,S,T,U)</t>
  </si>
  <si>
    <t xml:space="preserve"> Economically active</t>
  </si>
  <si>
    <t>In 
employment</t>
  </si>
  <si>
    <t>page 4 of 4</t>
  </si>
  <si>
    <t>6. LABOUR MARKET: MEN AGED 16-74</t>
  </si>
  <si>
    <t>6. LABOUR MARKET: WOMEN AGED 16-74</t>
  </si>
  <si>
    <t xml:space="preserve">All Men aged 16-74 </t>
  </si>
  <si>
    <t xml:space="preserve">All Women aged 16-74 </t>
  </si>
  <si>
    <t>Activity: Men</t>
  </si>
  <si>
    <t>Activity: Women</t>
  </si>
  <si>
    <t>Table KS602</t>
  </si>
  <si>
    <t>Table KS603</t>
  </si>
  <si>
    <t>Resident Male Workforce</t>
  </si>
  <si>
    <t>Resident Female Workforce</t>
  </si>
  <si>
    <t>Hours Worked:</t>
  </si>
  <si>
    <t>All Male usual residents aged 16-74 in</t>
  </si>
  <si>
    <t>All Female usual residents aged 16-74 in</t>
  </si>
  <si>
    <t>Men</t>
  </si>
  <si>
    <t>Women</t>
  </si>
  <si>
    <t>Industry:</t>
  </si>
  <si>
    <t>Table KS606</t>
  </si>
  <si>
    <t>Table KS607</t>
  </si>
  <si>
    <t>Occupation:</t>
  </si>
  <si>
    <t>1. Managers, Directors &amp; Senior Officials</t>
  </si>
  <si>
    <t>Table KS609</t>
  </si>
  <si>
    <t>2. Professional Occupations</t>
  </si>
  <si>
    <t>Table KS610</t>
  </si>
  <si>
    <t>Based on the Standard Occupation Classification 
(SOC 2010)</t>
  </si>
  <si>
    <t>3. Associate Professional &amp; Technical Occupations</t>
  </si>
  <si>
    <t>4. Administrative &amp; Secretarial Occupations</t>
  </si>
  <si>
    <t>5. Skilled Trades Occupations</t>
  </si>
  <si>
    <t>6. Caring, Leisure &amp; Other Service Occupations</t>
  </si>
  <si>
    <t>7. Sales &amp; Customer Service Occupations</t>
  </si>
  <si>
    <t>8. Process, Plant &amp; Machine Operatives</t>
  </si>
  <si>
    <t>9. Elementary Occupations</t>
  </si>
  <si>
    <t>National</t>
  </si>
  <si>
    <t>Statistics Socio-</t>
  </si>
  <si>
    <t>All Male usual residents aged 16-74</t>
  </si>
  <si>
    <t>All Female usual residents aged 16-74</t>
  </si>
  <si>
    <t xml:space="preserve">     1,2. Managerial, Administrative &amp; Professional</t>
  </si>
  <si>
    <t>Classification</t>
  </si>
  <si>
    <t xml:space="preserve">     3. Intermediate</t>
  </si>
  <si>
    <t>(NS-SEC):</t>
  </si>
  <si>
    <t xml:space="preserve">     4. Small Employers &amp; Own Account Workers</t>
  </si>
  <si>
    <t xml:space="preserve"> 5,6,7. Lower Supervisory, Technical &amp; Routine</t>
  </si>
  <si>
    <t>Table KS612</t>
  </si>
  <si>
    <t xml:space="preserve">     8. Never worked/Long-term Unemployed</t>
  </si>
  <si>
    <t>Table KS613</t>
  </si>
  <si>
    <t xml:space="preserve">     9. Not Classified</t>
  </si>
  <si>
    <t>Bloomsbury 2022 ward</t>
  </si>
  <si>
    <t>China</t>
  </si>
  <si>
    <t>Bangladesh</t>
  </si>
  <si>
    <t>Italy</t>
  </si>
  <si>
    <t>Camden Square 2022 ward</t>
  </si>
  <si>
    <t>Camden Town 2022 ward</t>
  </si>
  <si>
    <t>Somalia</t>
  </si>
  <si>
    <t>Fortune Green 2022 ward</t>
  </si>
  <si>
    <t xml:space="preserve">Poland </t>
  </si>
  <si>
    <t>Frognal 2022 ward</t>
  </si>
  <si>
    <t>South Africa</t>
  </si>
  <si>
    <t>Gospel Oak 2022 ward</t>
  </si>
  <si>
    <t>Hampstead Town 2022 ward</t>
  </si>
  <si>
    <t>Haverstock 2022 ward</t>
  </si>
  <si>
    <t>Highgate 2022 ward</t>
  </si>
  <si>
    <t>Holborn &amp; Covent Garden 2022 ward</t>
  </si>
  <si>
    <t>Kentish Town North 2022 ward</t>
  </si>
  <si>
    <t>Kentish Town South 2022 ward</t>
  </si>
  <si>
    <t>Kilburn 2022 ward</t>
  </si>
  <si>
    <t>Philippines</t>
  </si>
  <si>
    <t>King's Cross 2022 ward</t>
  </si>
  <si>
    <t>Primrose Hill 2022 ward</t>
  </si>
  <si>
    <t>Regent's Park 2022 ward</t>
  </si>
  <si>
    <t>South Hampstead 2022 ward</t>
  </si>
  <si>
    <t>St Pancras &amp; Somers Town 2022 ward</t>
  </si>
  <si>
    <t>St Pancras &amp; Somers Town 2022</t>
  </si>
  <si>
    <t>West Hampstead 2022 ward</t>
  </si>
  <si>
    <t>West Hampstead</t>
  </si>
  <si>
    <t>Camden</t>
  </si>
  <si>
    <t>Tot Pop (aggregate of 2022 wards)</t>
  </si>
  <si>
    <t>Checksum</t>
  </si>
  <si>
    <r>
      <t xml:space="preserve">2011 Census </t>
    </r>
    <r>
      <rPr>
        <b/>
        <i/>
        <sz val="12"/>
        <color theme="0"/>
        <rFont val="Tahoma"/>
        <family val="2"/>
      </rPr>
      <t>Key Statistics</t>
    </r>
    <r>
      <rPr>
        <b/>
        <sz val="12"/>
        <color theme="0"/>
        <rFont val="Tahoma"/>
        <family val="2"/>
      </rPr>
      <t xml:space="preserve"> &amp;</t>
    </r>
    <r>
      <rPr>
        <b/>
        <i/>
        <sz val="12"/>
        <color theme="0"/>
        <rFont val="Tahoma"/>
        <family val="2"/>
      </rPr>
      <t xml:space="preserve"> Quick Statistics</t>
    </r>
    <r>
      <rPr>
        <b/>
        <sz val="12"/>
        <color theme="0"/>
        <rFont val="Tahoma"/>
        <family val="2"/>
      </rPr>
      <t xml:space="preserve"> Summarised for Camden's 2022 Wards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</si>
</sst>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1" x14ac:knownFonts="1">
    <font>
      <sz val="11"/>
      <color theme="1"/>
      <name val="Calibri"/>
      <family val="2"/>
      <scheme val="minor"/>
    </font>
    <font>
      <sz val="8"/>
      <color theme="1"/>
      <name val="Tahoma"/>
      <family val="2"/>
    </font>
    <font>
      <sz val="8"/>
      <color theme="1"/>
      <name val="Tahoma"/>
      <family val="2"/>
    </font>
    <font>
      <b/>
      <sz val="8"/>
      <color theme="0"/>
      <name val="Tahoma"/>
      <family val="2"/>
    </font>
    <font>
      <sz val="8"/>
      <color theme="0"/>
      <name val="Tahoma"/>
      <family val="2"/>
    </font>
    <font>
      <sz val="10"/>
      <name val="Arial"/>
      <family val="2"/>
    </font>
    <font>
      <b/>
      <sz val="12"/>
      <color theme="0"/>
      <name val="Tahoma"/>
      <family val="2"/>
    </font>
    <font>
      <b/>
      <i/>
      <sz val="12"/>
      <color theme="0"/>
      <name val="Tahoma"/>
      <family val="2"/>
    </font>
    <font>
      <sz val="12"/>
      <color theme="0"/>
      <name val="Tahoma"/>
      <family val="2"/>
    </font>
    <font>
      <sz val="12"/>
      <color indexed="18"/>
      <name val="Tahoma"/>
      <family val="2"/>
    </font>
    <font>
      <i/>
      <sz val="8"/>
      <name val="Tahoma"/>
      <family val="2"/>
    </font>
    <font>
      <sz val="8"/>
      <color indexed="18"/>
      <name val="Tahoma"/>
      <family val="2"/>
    </font>
    <font>
      <b/>
      <sz val="10"/>
      <color indexed="18"/>
      <name val="Tahoma"/>
      <family val="2"/>
    </font>
    <font>
      <u/>
      <sz val="11"/>
      <color theme="10"/>
      <name val="Calibri"/>
      <family val="2"/>
    </font>
    <font>
      <u/>
      <sz val="8"/>
      <color theme="10"/>
      <name val="Tahoma"/>
      <family val="2"/>
    </font>
    <font>
      <sz val="8"/>
      <name val="Tahoma"/>
      <family val="2"/>
    </font>
    <font>
      <sz val="11"/>
      <color theme="1"/>
      <name val="Calibri"/>
      <family val="2"/>
      <scheme val="minor"/>
    </font>
    <font>
      <b/>
      <sz val="10"/>
      <name val="Tahoma"/>
      <family val="2"/>
    </font>
    <font>
      <u/>
      <sz val="10"/>
      <color theme="10"/>
      <name val="Calibri"/>
      <family val="2"/>
    </font>
    <font>
      <sz val="10"/>
      <color theme="1"/>
      <name val="Tahoma"/>
      <family val="2"/>
    </font>
    <font>
      <sz val="11"/>
      <color theme="0"/>
      <name val="Calibri"/>
      <family val="2"/>
      <scheme val="minor"/>
    </font>
    <font>
      <u/>
      <sz val="10"/>
      <color indexed="12"/>
      <name val="Arial"/>
      <family val="2"/>
    </font>
    <font>
      <b/>
      <sz val="8"/>
      <color rgb="FF800080"/>
      <name val="Tahoma"/>
      <family val="2"/>
    </font>
    <font>
      <b/>
      <i/>
      <sz val="8"/>
      <color rgb="FF800080"/>
      <name val="Tahoma"/>
      <family val="2"/>
    </font>
    <font>
      <sz val="8"/>
      <color rgb="FF800080"/>
      <name val="Tahoma"/>
      <family val="2"/>
    </font>
    <font>
      <i/>
      <sz val="8"/>
      <color rgb="FF800080"/>
      <name val="Tahoma"/>
      <family val="2"/>
    </font>
    <font>
      <sz val="7"/>
      <color theme="0"/>
      <name val="Tahoma"/>
      <family val="2"/>
    </font>
    <font>
      <vertAlign val="superscript"/>
      <sz val="7"/>
      <color theme="0"/>
      <name val="Tahoma"/>
      <family val="2"/>
    </font>
    <font>
      <b/>
      <vertAlign val="superscript"/>
      <sz val="8"/>
      <color rgb="FF800080"/>
      <name val="Tahoma"/>
      <family val="2"/>
    </font>
    <font>
      <b/>
      <sz val="8"/>
      <name val="Tahoma"/>
      <family val="2"/>
    </font>
    <font>
      <b/>
      <i/>
      <sz val="8"/>
      <color theme="0"/>
      <name val="Tahoma"/>
      <family val="2"/>
    </font>
    <font>
      <b/>
      <i/>
      <sz val="8"/>
      <name val="Tahoma"/>
      <family val="2"/>
    </font>
    <font>
      <i/>
      <sz val="8"/>
      <color theme="0"/>
      <name val="Tahoma"/>
      <family val="2"/>
    </font>
    <font>
      <sz val="7"/>
      <color theme="1"/>
      <name val="Calibri"/>
      <family val="2"/>
      <scheme val="minor"/>
    </font>
    <font>
      <sz val="10"/>
      <color rgb="FF800080"/>
      <name val="Tahoma"/>
      <family val="2"/>
    </font>
    <font>
      <sz val="10"/>
      <name val="Tahoma"/>
      <family val="2"/>
    </font>
    <font>
      <sz val="6"/>
      <color theme="0"/>
      <name val="Tahoma"/>
      <family val="2"/>
    </font>
    <font>
      <vertAlign val="superscript"/>
      <sz val="8"/>
      <color rgb="FF800080"/>
      <name val="Tahoma"/>
      <family val="2"/>
    </font>
    <font>
      <b/>
      <sz val="9"/>
      <color indexed="81"/>
      <name val="Tahoma"/>
      <family val="2"/>
    </font>
    <font>
      <sz val="9"/>
      <color indexed="81"/>
      <name val="Tahoma"/>
      <family val="2"/>
    </font>
    <font>
      <b/>
      <sz val="8"/>
      <color theme="1"/>
      <name val="Tahoma"/>
      <family val="2"/>
    </font>
  </fonts>
  <fills count="5">
    <fill>
      <patternFill patternType="none"/>
    </fill>
    <fill>
      <patternFill patternType="gray125"/>
    </fill>
    <fill>
      <patternFill patternType="solid">
        <fgColor rgb="FF800080"/>
        <bgColor indexed="64"/>
      </patternFill>
    </fill>
    <fill>
      <patternFill patternType="solid">
        <fgColor theme="0" tint="-4.9989318521683403E-2"/>
        <bgColor indexed="64"/>
      </patternFill>
    </fill>
    <fill>
      <patternFill patternType="solid">
        <fgColor theme="9" tint="-0.249977111117893"/>
        <bgColor indexed="64"/>
      </patternFill>
    </fill>
  </fills>
  <borders count="25">
    <border>
      <left/>
      <right/>
      <top/>
      <bottom/>
      <diagonal/>
    </border>
    <border>
      <left/>
      <right/>
      <top style="medium">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style="thin">
        <color rgb="FF800080"/>
      </top>
      <bottom style="thin">
        <color theme="0"/>
      </bottom>
      <diagonal/>
    </border>
    <border>
      <left/>
      <right/>
      <top/>
      <bottom style="thin">
        <color theme="0"/>
      </bottom>
      <diagonal/>
    </border>
    <border>
      <left/>
      <right/>
      <top style="thin">
        <color theme="0"/>
      </top>
      <bottom/>
      <diagonal/>
    </border>
    <border>
      <left/>
      <right/>
      <top style="thin">
        <color rgb="FF800080"/>
      </top>
      <bottom/>
      <diagonal/>
    </border>
    <border>
      <left/>
      <right/>
      <top/>
      <bottom style="thin">
        <color rgb="FF800080"/>
      </bottom>
      <diagonal/>
    </border>
    <border>
      <left/>
      <right/>
      <top style="dotted">
        <color rgb="FF800080"/>
      </top>
      <bottom/>
      <diagonal/>
    </border>
    <border>
      <left/>
      <right/>
      <top style="thin">
        <color theme="0"/>
      </top>
      <bottom style="thin">
        <color theme="0"/>
      </bottom>
      <diagonal/>
    </border>
    <border>
      <left/>
      <right/>
      <top style="thin">
        <color theme="0"/>
      </top>
      <bottom style="thin">
        <color rgb="FF800080"/>
      </bottom>
      <diagonal/>
    </border>
    <border>
      <left/>
      <right/>
      <top style="thin">
        <color rgb="FF800080"/>
      </top>
      <bottom style="dotted">
        <color auto="1"/>
      </bottom>
      <diagonal/>
    </border>
    <border>
      <left/>
      <right/>
      <top style="dotted">
        <color auto="1"/>
      </top>
      <bottom/>
      <diagonal/>
    </border>
    <border>
      <left/>
      <right/>
      <top/>
      <bottom style="dotted">
        <color auto="1"/>
      </bottom>
      <diagonal/>
    </border>
    <border>
      <left/>
      <right/>
      <top/>
      <bottom style="dotted">
        <color rgb="FF80008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6">
    <xf numFmtId="0" fontId="0" fillId="0" borderId="0"/>
    <xf numFmtId="9" fontId="16" fillId="0" borderId="0" applyFont="0" applyFill="0" applyBorder="0" applyAlignment="0" applyProtection="0"/>
    <xf numFmtId="0" fontId="5" fillId="0" borderId="0"/>
    <xf numFmtId="0" fontId="13" fillId="0" borderId="0" applyNumberFormat="0" applyFill="0" applyBorder="0" applyAlignment="0" applyProtection="0">
      <alignment vertical="top"/>
      <protection locked="0"/>
    </xf>
    <xf numFmtId="0" fontId="15" fillId="0" borderId="0"/>
    <xf numFmtId="0" fontId="21" fillId="0" borderId="0" applyNumberFormat="0" applyFill="0" applyBorder="0" applyAlignment="0" applyProtection="0">
      <alignment vertical="top"/>
      <protection locked="0"/>
    </xf>
  </cellStyleXfs>
  <cellXfs count="228">
    <xf numFmtId="0" fontId="0" fillId="0" borderId="0" xfId="0"/>
    <xf numFmtId="0" fontId="6" fillId="2" borderId="0" xfId="2" applyFont="1" applyFill="1" applyBorder="1" applyAlignment="1">
      <alignment vertical="center"/>
    </xf>
    <xf numFmtId="0" fontId="8" fillId="2" borderId="0" xfId="2" applyFont="1" applyFill="1" applyBorder="1" applyAlignment="1">
      <alignment horizontal="left" vertical="center"/>
    </xf>
    <xf numFmtId="0" fontId="6" fillId="2" borderId="0" xfId="2" applyFont="1" applyFill="1" applyBorder="1" applyAlignment="1">
      <alignment horizontal="right" vertical="center"/>
    </xf>
    <xf numFmtId="0" fontId="6" fillId="2" borderId="0" xfId="2" applyFont="1" applyFill="1" applyBorder="1" applyAlignment="1">
      <alignment horizontal="left" vertical="center"/>
    </xf>
    <xf numFmtId="16" fontId="4" fillId="2" borderId="0" xfId="2" quotePrefix="1" applyNumberFormat="1" applyFont="1" applyFill="1" applyBorder="1" applyAlignment="1">
      <alignment horizontal="right" vertical="center"/>
    </xf>
    <xf numFmtId="0" fontId="9" fillId="0" borderId="0" xfId="2" applyFont="1" applyBorder="1" applyAlignment="1">
      <alignment vertical="center"/>
    </xf>
    <xf numFmtId="0" fontId="10" fillId="0" borderId="0" xfId="2" applyFont="1" applyFill="1" applyBorder="1" applyAlignment="1">
      <alignment vertical="center"/>
    </xf>
    <xf numFmtId="0" fontId="11" fillId="0" borderId="0" xfId="2" applyFont="1" applyBorder="1" applyAlignment="1">
      <alignment horizontal="left" vertical="center"/>
    </xf>
    <xf numFmtId="0" fontId="12" fillId="0" borderId="0" xfId="2" applyFont="1" applyBorder="1" applyAlignment="1">
      <alignment horizontal="right" vertical="center"/>
    </xf>
    <xf numFmtId="0" fontId="12" fillId="0" borderId="0" xfId="2" applyFont="1" applyBorder="1" applyAlignment="1">
      <alignment horizontal="left" vertical="center"/>
    </xf>
    <xf numFmtId="0" fontId="11" fillId="0" borderId="0" xfId="2" applyFont="1" applyBorder="1" applyAlignment="1">
      <alignment vertical="center"/>
    </xf>
    <xf numFmtId="0" fontId="14" fillId="0" borderId="0" xfId="3" applyFont="1" applyBorder="1" applyAlignment="1" applyProtection="1">
      <alignment horizontal="right" vertical="center"/>
    </xf>
    <xf numFmtId="0" fontId="15" fillId="0" borderId="0" xfId="2" quotePrefix="1" applyFont="1" applyAlignment="1"/>
    <xf numFmtId="0" fontId="17" fillId="0" borderId="1" xfId="0" applyFont="1" applyBorder="1" applyAlignment="1">
      <alignment horizontal="left"/>
    </xf>
    <xf numFmtId="0" fontId="18" fillId="0" borderId="1" xfId="3" applyFont="1" applyBorder="1" applyAlignment="1" applyProtection="1">
      <alignment horizontal="left"/>
    </xf>
    <xf numFmtId="0" fontId="19" fillId="0" borderId="0" xfId="0" applyFont="1"/>
    <xf numFmtId="0" fontId="2" fillId="0" borderId="0" xfId="0" applyFont="1"/>
    <xf numFmtId="0" fontId="13" fillId="0" borderId="0" xfId="3" applyAlignment="1" applyProtection="1">
      <alignment vertical="center"/>
    </xf>
    <xf numFmtId="0" fontId="4" fillId="2" borderId="2" xfId="0" applyFont="1" applyFill="1" applyBorder="1"/>
    <xf numFmtId="0" fontId="4" fillId="2" borderId="3" xfId="0" applyFont="1" applyFill="1" applyBorder="1"/>
    <xf numFmtId="0" fontId="4" fillId="2" borderId="4" xfId="0" applyFont="1" applyFill="1" applyBorder="1"/>
    <xf numFmtId="0" fontId="2" fillId="0" borderId="5" xfId="0" applyFont="1" applyBorder="1"/>
    <xf numFmtId="0" fontId="2" fillId="0" borderId="6" xfId="0" applyFont="1" applyBorder="1"/>
    <xf numFmtId="0" fontId="13" fillId="0" borderId="0" xfId="3" applyBorder="1" applyAlignment="1" applyProtection="1">
      <alignment horizontal="center" vertical="center"/>
    </xf>
    <xf numFmtId="0" fontId="3" fillId="2" borderId="7" xfId="5" applyFont="1" applyFill="1" applyBorder="1" applyAlignment="1" applyProtection="1">
      <alignment horizontal="left" vertical="top"/>
    </xf>
    <xf numFmtId="0" fontId="10" fillId="2" borderId="7" xfId="2" applyFont="1" applyFill="1" applyBorder="1" applyAlignment="1">
      <alignment horizontal="left"/>
    </xf>
    <xf numFmtId="0" fontId="3" fillId="2" borderId="7" xfId="2" applyFont="1" applyFill="1" applyBorder="1" applyAlignment="1">
      <alignment horizontal="right"/>
    </xf>
    <xf numFmtId="0" fontId="15" fillId="0" borderId="0" xfId="2" applyFont="1" applyBorder="1" applyAlignment="1">
      <alignment horizontal="right"/>
    </xf>
    <xf numFmtId="0" fontId="15" fillId="0" borderId="0" xfId="2" applyFont="1" applyBorder="1" applyAlignment="1"/>
    <xf numFmtId="0" fontId="3" fillId="2" borderId="0" xfId="5" applyFont="1" applyFill="1" applyBorder="1" applyAlignment="1" applyProtection="1">
      <alignment horizontal="left" vertical="top"/>
    </xf>
    <xf numFmtId="0" fontId="22" fillId="3" borderId="0" xfId="2" applyFont="1" applyFill="1" applyBorder="1" applyAlignment="1">
      <alignment horizontal="left"/>
    </xf>
    <xf numFmtId="3" fontId="22" fillId="3" borderId="0" xfId="2" applyNumberFormat="1" applyFont="1" applyFill="1" applyBorder="1" applyAlignment="1">
      <alignment horizontal="right"/>
    </xf>
    <xf numFmtId="9" fontId="23" fillId="3" borderId="0" xfId="2" applyNumberFormat="1" applyFont="1" applyFill="1" applyBorder="1" applyAlignment="1"/>
    <xf numFmtId="0" fontId="22" fillId="3" borderId="0" xfId="2" applyFont="1" applyFill="1" applyBorder="1" applyAlignment="1">
      <alignment horizontal="left" indent="1"/>
    </xf>
    <xf numFmtId="0" fontId="15" fillId="0" borderId="0" xfId="2" applyFont="1" applyAlignment="1"/>
    <xf numFmtId="0" fontId="24" fillId="3" borderId="0" xfId="2" applyFont="1" applyFill="1" applyBorder="1" applyAlignment="1">
      <alignment horizontal="left" indent="2"/>
    </xf>
    <xf numFmtId="3" fontId="24" fillId="3" borderId="0" xfId="2" applyNumberFormat="1" applyFont="1" applyFill="1" applyBorder="1" applyAlignment="1">
      <alignment horizontal="right"/>
    </xf>
    <xf numFmtId="164" fontId="25" fillId="3" borderId="0" xfId="2" applyNumberFormat="1" applyFont="1" applyFill="1" applyBorder="1" applyAlignment="1"/>
    <xf numFmtId="0" fontId="22" fillId="3" borderId="0" xfId="2" applyFont="1" applyFill="1" applyAlignment="1">
      <alignment horizontal="left" indent="2"/>
    </xf>
    <xf numFmtId="3" fontId="24" fillId="3" borderId="0" xfId="2" applyNumberFormat="1" applyFont="1" applyFill="1" applyAlignment="1">
      <alignment horizontal="right"/>
    </xf>
    <xf numFmtId="164" fontId="25" fillId="3" borderId="0" xfId="2" applyNumberFormat="1" applyFont="1" applyFill="1" applyAlignment="1"/>
    <xf numFmtId="0" fontId="4" fillId="2" borderId="0" xfId="5" applyFont="1" applyFill="1" applyBorder="1" applyAlignment="1" applyProtection="1"/>
    <xf numFmtId="164" fontId="15" fillId="0" borderId="0" xfId="2" applyNumberFormat="1" applyFont="1" applyAlignment="1"/>
    <xf numFmtId="16" fontId="22" fillId="3" borderId="0" xfId="2" applyNumberFormat="1" applyFont="1" applyFill="1" applyAlignment="1">
      <alignment horizontal="left" indent="2"/>
    </xf>
    <xf numFmtId="0" fontId="3" fillId="2" borderId="0" xfId="2" applyFont="1" applyFill="1" applyBorder="1"/>
    <xf numFmtId="0" fontId="24" fillId="3" borderId="0" xfId="2" applyFont="1" applyFill="1" applyBorder="1" applyAlignment="1">
      <alignment horizontal="left" indent="1"/>
    </xf>
    <xf numFmtId="3" fontId="24" fillId="3" borderId="0" xfId="2" applyNumberFormat="1" applyFont="1" applyFill="1" applyAlignment="1"/>
    <xf numFmtId="0" fontId="24" fillId="3" borderId="0" xfId="2" applyFont="1" applyFill="1" applyAlignment="1"/>
    <xf numFmtId="0" fontId="4" fillId="2" borderId="0" xfId="5" applyFont="1" applyFill="1" applyBorder="1" applyAlignment="1" applyProtection="1">
      <alignment horizontal="left" vertical="top"/>
    </xf>
    <xf numFmtId="0" fontId="24" fillId="3" borderId="0" xfId="2" applyFont="1" applyFill="1" applyAlignment="1">
      <alignment horizontal="right"/>
    </xf>
    <xf numFmtId="1" fontId="24" fillId="3" borderId="0" xfId="2" applyNumberFormat="1" applyFont="1" applyFill="1" applyAlignment="1">
      <alignment horizontal="right"/>
    </xf>
    <xf numFmtId="0" fontId="4" fillId="2" borderId="0" xfId="5" quotePrefix="1" applyFont="1" applyFill="1" applyBorder="1" applyAlignment="1" applyProtection="1">
      <alignment horizontal="left" vertical="top"/>
    </xf>
    <xf numFmtId="0" fontId="3" fillId="2" borderId="8" xfId="5" applyFont="1" applyFill="1" applyBorder="1" applyAlignment="1" applyProtection="1">
      <alignment horizontal="left" vertical="top"/>
    </xf>
    <xf numFmtId="0" fontId="24" fillId="3" borderId="0" xfId="2" applyFont="1" applyFill="1" applyBorder="1" applyAlignment="1">
      <alignment horizontal="left"/>
    </xf>
    <xf numFmtId="0" fontId="3" fillId="2" borderId="9" xfId="5" applyFont="1" applyFill="1" applyBorder="1" applyAlignment="1" applyProtection="1">
      <alignment horizontal="left" vertical="top"/>
    </xf>
    <xf numFmtId="0" fontId="24" fillId="3" borderId="10" xfId="2" applyFont="1" applyFill="1" applyBorder="1" applyAlignment="1">
      <alignment horizontal="left" indent="1"/>
    </xf>
    <xf numFmtId="3" fontId="24" fillId="3" borderId="10" xfId="2" applyNumberFormat="1" applyFont="1" applyFill="1" applyBorder="1" applyAlignment="1">
      <alignment horizontal="right"/>
    </xf>
    <xf numFmtId="164" fontId="25" fillId="3" borderId="10" xfId="2" applyNumberFormat="1" applyFont="1" applyFill="1" applyBorder="1" applyAlignment="1"/>
    <xf numFmtId="0" fontId="25" fillId="3" borderId="0" xfId="2" applyFont="1" applyFill="1" applyAlignment="1"/>
    <xf numFmtId="0" fontId="26" fillId="2" borderId="0" xfId="5" quotePrefix="1" applyFont="1" applyFill="1" applyBorder="1" applyAlignment="1" applyProtection="1">
      <alignment horizontal="left" vertical="top"/>
    </xf>
    <xf numFmtId="0" fontId="22" fillId="3" borderId="0" xfId="2" applyFont="1" applyFill="1" applyAlignment="1">
      <alignment horizontal="left" indent="1"/>
    </xf>
    <xf numFmtId="0" fontId="22" fillId="3" borderId="10" xfId="2" applyFont="1" applyFill="1" applyBorder="1" applyAlignment="1">
      <alignment horizontal="left"/>
    </xf>
    <xf numFmtId="3" fontId="22" fillId="3" borderId="10" xfId="2" applyNumberFormat="1" applyFont="1" applyFill="1" applyBorder="1" applyAlignment="1">
      <alignment horizontal="right"/>
    </xf>
    <xf numFmtId="9" fontId="23" fillId="3" borderId="10" xfId="2" applyNumberFormat="1" applyFont="1" applyFill="1" applyBorder="1" applyAlignment="1">
      <alignment horizontal="right"/>
    </xf>
    <xf numFmtId="0" fontId="24" fillId="3" borderId="0" xfId="2" quotePrefix="1" applyFont="1" applyFill="1" applyBorder="1" applyAlignment="1">
      <alignment horizontal="left" indent="1"/>
    </xf>
    <xf numFmtId="3" fontId="24" fillId="3" borderId="0" xfId="2" quotePrefix="1" applyNumberFormat="1" applyFont="1" applyFill="1" applyBorder="1" applyAlignment="1">
      <alignment horizontal="right"/>
    </xf>
    <xf numFmtId="0" fontId="24" fillId="3" borderId="0" xfId="2" applyFont="1" applyFill="1" applyAlignment="1">
      <alignment horizontal="left" indent="1"/>
    </xf>
    <xf numFmtId="17" fontId="24" fillId="3" borderId="0" xfId="2" quotePrefix="1" applyNumberFormat="1" applyFont="1" applyFill="1" applyBorder="1" applyAlignment="1">
      <alignment horizontal="left" indent="1"/>
    </xf>
    <xf numFmtId="0" fontId="24" fillId="3" borderId="0" xfId="2" applyFont="1" applyFill="1" applyAlignment="1">
      <alignment horizontal="left" indent="3"/>
    </xf>
    <xf numFmtId="0" fontId="24" fillId="3" borderId="0" xfId="2" applyFont="1" applyFill="1" applyAlignment="1">
      <alignment horizontal="left" wrapText="1" indent="3"/>
    </xf>
    <xf numFmtId="16" fontId="24" fillId="3" borderId="0" xfId="2" applyNumberFormat="1" applyFont="1" applyFill="1" applyAlignment="1">
      <alignment horizontal="left" indent="3"/>
    </xf>
    <xf numFmtId="0" fontId="24" fillId="3" borderId="11" xfId="2" applyFont="1" applyFill="1" applyBorder="1" applyAlignment="1">
      <alignment horizontal="left" indent="1"/>
    </xf>
    <xf numFmtId="3" fontId="24" fillId="3" borderId="11" xfId="2" applyNumberFormat="1" applyFont="1" applyFill="1" applyBorder="1" applyAlignment="1">
      <alignment horizontal="right"/>
    </xf>
    <xf numFmtId="164" fontId="25" fillId="3" borderId="11" xfId="2" applyNumberFormat="1" applyFont="1" applyFill="1" applyBorder="1" applyAlignment="1"/>
    <xf numFmtId="0" fontId="4" fillId="2" borderId="0" xfId="2" applyFont="1" applyFill="1" applyAlignment="1"/>
    <xf numFmtId="0" fontId="22" fillId="3" borderId="0" xfId="2" applyFont="1" applyFill="1" applyAlignment="1">
      <alignment horizontal="left"/>
    </xf>
    <xf numFmtId="3" fontId="22" fillId="3" borderId="0" xfId="2" applyNumberFormat="1" applyFont="1" applyFill="1" applyAlignment="1">
      <alignment horizontal="right"/>
    </xf>
    <xf numFmtId="9" fontId="23" fillId="3" borderId="0" xfId="1" applyNumberFormat="1" applyFont="1" applyFill="1" applyAlignment="1">
      <alignment horizontal="right"/>
    </xf>
    <xf numFmtId="17" fontId="24" fillId="3" borderId="0" xfId="2" applyNumberFormat="1" applyFont="1" applyFill="1" applyAlignment="1">
      <alignment horizontal="left" indent="3"/>
    </xf>
    <xf numFmtId="164" fontId="25" fillId="3" borderId="0" xfId="1" applyNumberFormat="1" applyFont="1" applyFill="1" applyAlignment="1">
      <alignment horizontal="right"/>
    </xf>
    <xf numFmtId="0" fontId="24" fillId="3" borderId="11" xfId="2" applyFont="1" applyFill="1" applyBorder="1" applyAlignment="1">
      <alignment horizontal="left" indent="2"/>
    </xf>
    <xf numFmtId="164" fontId="25" fillId="3" borderId="11" xfId="1" applyNumberFormat="1" applyFont="1" applyFill="1" applyBorder="1" applyAlignment="1">
      <alignment horizontal="right"/>
    </xf>
    <xf numFmtId="0" fontId="22" fillId="3" borderId="0" xfId="2" applyFont="1" applyFill="1" applyAlignment="1"/>
    <xf numFmtId="164" fontId="23" fillId="3" borderId="0" xfId="1" applyNumberFormat="1" applyFont="1" applyFill="1" applyAlignment="1">
      <alignment horizontal="right"/>
    </xf>
    <xf numFmtId="0" fontId="3" fillId="2" borderId="0" xfId="2" applyFont="1" applyFill="1" applyAlignment="1"/>
    <xf numFmtId="0" fontId="24" fillId="3" borderId="0" xfId="2" applyFont="1" applyFill="1" applyAlignment="1">
      <alignment horizontal="left" indent="2"/>
    </xf>
    <xf numFmtId="0" fontId="5" fillId="3" borderId="0" xfId="2" applyFill="1" applyAlignment="1"/>
    <xf numFmtId="0" fontId="5" fillId="3" borderId="0" xfId="2" applyFill="1" applyAlignment="1">
      <alignment horizontal="right"/>
    </xf>
    <xf numFmtId="0" fontId="3" fillId="4" borderId="9" xfId="5" applyFont="1" applyFill="1" applyBorder="1" applyAlignment="1" applyProtection="1">
      <alignment horizontal="left" vertical="top"/>
    </xf>
    <xf numFmtId="0" fontId="29" fillId="3" borderId="10" xfId="2" applyFont="1" applyFill="1" applyBorder="1" applyAlignment="1"/>
    <xf numFmtId="3" fontId="3" fillId="4" borderId="10" xfId="2" applyNumberFormat="1" applyFont="1" applyFill="1" applyBorder="1" applyAlignment="1">
      <alignment horizontal="right"/>
    </xf>
    <xf numFmtId="9" fontId="30" fillId="4" borderId="10" xfId="2" applyNumberFormat="1" applyFont="1" applyFill="1" applyBorder="1" applyAlignment="1">
      <alignment horizontal="right"/>
    </xf>
    <xf numFmtId="9" fontId="31" fillId="3" borderId="10" xfId="2" applyNumberFormat="1" applyFont="1" applyFill="1" applyBorder="1" applyAlignment="1">
      <alignment horizontal="right"/>
    </xf>
    <xf numFmtId="0" fontId="24" fillId="3" borderId="8" xfId="2" applyFont="1" applyFill="1" applyBorder="1" applyAlignment="1">
      <alignment horizontal="left"/>
    </xf>
    <xf numFmtId="3" fontId="24" fillId="3" borderId="8" xfId="2" applyNumberFormat="1" applyFont="1" applyFill="1" applyBorder="1" applyAlignment="1">
      <alignment horizontal="right"/>
    </xf>
    <xf numFmtId="0" fontId="24" fillId="3" borderId="8" xfId="2" applyFont="1" applyFill="1" applyBorder="1" applyAlignment="1">
      <alignment horizontal="right"/>
    </xf>
    <xf numFmtId="165" fontId="15" fillId="3" borderId="0" xfId="2" applyNumberFormat="1" applyFont="1" applyFill="1" applyAlignment="1">
      <alignment horizontal="left" indent="1"/>
    </xf>
    <xf numFmtId="3" fontId="4" fillId="4" borderId="0" xfId="2" applyNumberFormat="1" applyFont="1" applyFill="1" applyBorder="1" applyAlignment="1">
      <alignment horizontal="right"/>
    </xf>
    <xf numFmtId="164" fontId="32" fillId="4" borderId="0" xfId="2" applyNumberFormat="1" applyFont="1" applyFill="1" applyBorder="1" applyAlignment="1">
      <alignment horizontal="right"/>
    </xf>
    <xf numFmtId="164" fontId="10" fillId="3" borderId="0" xfId="2" applyNumberFormat="1" applyFont="1" applyFill="1" applyBorder="1" applyAlignment="1">
      <alignment horizontal="right"/>
    </xf>
    <xf numFmtId="0" fontId="10" fillId="2" borderId="8" xfId="2" applyFont="1" applyFill="1" applyBorder="1" applyAlignment="1">
      <alignment horizontal="left"/>
    </xf>
    <xf numFmtId="0" fontId="3" fillId="2" borderId="8" xfId="2" applyFont="1" applyFill="1" applyBorder="1" applyAlignment="1">
      <alignment horizontal="right"/>
    </xf>
    <xf numFmtId="165" fontId="15" fillId="3" borderId="12" xfId="2" applyNumberFormat="1" applyFont="1" applyFill="1" applyBorder="1" applyAlignment="1">
      <alignment horizontal="left" indent="1"/>
    </xf>
    <xf numFmtId="3" fontId="4" fillId="4" borderId="12" xfId="2" applyNumberFormat="1" applyFont="1" applyFill="1" applyBorder="1" applyAlignment="1">
      <alignment horizontal="right"/>
    </xf>
    <xf numFmtId="164" fontId="32" fillId="4" borderId="12" xfId="1" applyNumberFormat="1" applyFont="1" applyFill="1" applyBorder="1" applyAlignment="1">
      <alignment horizontal="right"/>
    </xf>
    <xf numFmtId="164" fontId="10" fillId="3" borderId="12" xfId="1" applyNumberFormat="1" applyFont="1" applyFill="1" applyBorder="1" applyAlignment="1">
      <alignment horizontal="right"/>
    </xf>
    <xf numFmtId="0" fontId="24" fillId="3" borderId="11" xfId="2" applyFont="1" applyFill="1" applyBorder="1" applyAlignment="1"/>
    <xf numFmtId="164" fontId="25" fillId="3" borderId="11" xfId="2" applyNumberFormat="1" applyFont="1" applyFill="1" applyBorder="1" applyAlignment="1">
      <alignment horizontal="right"/>
    </xf>
    <xf numFmtId="164" fontId="23" fillId="3" borderId="0" xfId="2" applyNumberFormat="1" applyFont="1" applyFill="1" applyBorder="1" applyAlignment="1">
      <alignment horizontal="right"/>
    </xf>
    <xf numFmtId="164" fontId="25" fillId="3" borderId="0" xfId="2" applyNumberFormat="1" applyFont="1" applyFill="1" applyBorder="1" applyAlignment="1">
      <alignment horizontal="right"/>
    </xf>
    <xf numFmtId="0" fontId="3" fillId="2" borderId="11" xfId="5" applyFont="1" applyFill="1" applyBorder="1" applyAlignment="1" applyProtection="1">
      <alignment horizontal="left" vertical="top"/>
    </xf>
    <xf numFmtId="164" fontId="15" fillId="0" borderId="11" xfId="2" applyNumberFormat="1" applyFont="1" applyBorder="1" applyAlignment="1"/>
    <xf numFmtId="0" fontId="3" fillId="2" borderId="13" xfId="5" applyFont="1" applyFill="1" applyBorder="1" applyAlignment="1" applyProtection="1">
      <alignment horizontal="left" vertical="top"/>
    </xf>
    <xf numFmtId="0" fontId="10" fillId="2" borderId="13" xfId="2" applyFont="1" applyFill="1" applyBorder="1" applyAlignment="1">
      <alignment horizontal="left"/>
    </xf>
    <xf numFmtId="0" fontId="3" fillId="2" borderId="13" xfId="2" applyFont="1" applyFill="1" applyBorder="1" applyAlignment="1">
      <alignment horizontal="right"/>
    </xf>
    <xf numFmtId="0" fontId="22" fillId="3" borderId="0" xfId="2" applyFont="1" applyFill="1" applyBorder="1" applyAlignment="1"/>
    <xf numFmtId="3" fontId="22" fillId="3" borderId="0" xfId="2" applyNumberFormat="1" applyFont="1" applyFill="1" applyBorder="1" applyAlignment="1"/>
    <xf numFmtId="3" fontId="22" fillId="3" borderId="0" xfId="2" applyNumberFormat="1" applyFont="1" applyFill="1" applyAlignment="1"/>
    <xf numFmtId="164" fontId="23" fillId="3" borderId="0" xfId="2" applyNumberFormat="1" applyFont="1" applyFill="1" applyAlignment="1"/>
    <xf numFmtId="16" fontId="24" fillId="3" borderId="0" xfId="2" applyNumberFormat="1" applyFont="1" applyFill="1" applyAlignment="1">
      <alignment horizontal="left" indent="2"/>
    </xf>
    <xf numFmtId="16" fontId="22" fillId="3" borderId="0" xfId="2" applyNumberFormat="1" applyFont="1" applyFill="1" applyAlignment="1">
      <alignment horizontal="left" indent="1"/>
    </xf>
    <xf numFmtId="0" fontId="34" fillId="3" borderId="0" xfId="2" applyFont="1" applyFill="1" applyAlignment="1">
      <alignment horizontal="right"/>
    </xf>
    <xf numFmtId="3" fontId="4" fillId="2" borderId="0" xfId="5" applyNumberFormat="1" applyFont="1" applyFill="1" applyBorder="1" applyAlignment="1" applyProtection="1">
      <alignment horizontal="right" vertical="top"/>
    </xf>
    <xf numFmtId="0" fontId="15" fillId="3" borderId="0" xfId="2" applyFont="1" applyFill="1" applyAlignment="1">
      <alignment horizontal="left"/>
    </xf>
    <xf numFmtId="0" fontId="15" fillId="3" borderId="0" xfId="2" applyFont="1" applyFill="1" applyAlignment="1">
      <alignment horizontal="right"/>
    </xf>
    <xf numFmtId="0" fontId="35" fillId="3" borderId="0" xfId="2" applyFont="1" applyFill="1" applyAlignment="1">
      <alignment horizontal="right"/>
    </xf>
    <xf numFmtId="16" fontId="22" fillId="3" borderId="11" xfId="2" applyNumberFormat="1" applyFont="1" applyFill="1" applyBorder="1" applyAlignment="1">
      <alignment horizontal="left" indent="2"/>
    </xf>
    <xf numFmtId="0" fontId="10" fillId="2" borderId="9" xfId="2" applyFont="1" applyFill="1" applyBorder="1" applyAlignment="1">
      <alignment horizontal="left"/>
    </xf>
    <xf numFmtId="0" fontId="3" fillId="2" borderId="9" xfId="2" applyFont="1" applyFill="1" applyBorder="1" applyAlignment="1">
      <alignment horizontal="right"/>
    </xf>
    <xf numFmtId="0" fontId="3" fillId="2" borderId="14" xfId="5" applyFont="1" applyFill="1" applyBorder="1" applyAlignment="1" applyProtection="1"/>
    <xf numFmtId="9" fontId="23" fillId="3" borderId="0" xfId="1" applyNumberFormat="1" applyFont="1" applyFill="1" applyBorder="1" applyAlignment="1">
      <alignment horizontal="right"/>
    </xf>
    <xf numFmtId="0" fontId="3" fillId="2" borderId="0" xfId="5" applyFont="1" applyFill="1" applyBorder="1" applyAlignment="1" applyProtection="1"/>
    <xf numFmtId="0" fontId="24" fillId="3" borderId="0" xfId="2" quotePrefix="1" applyFont="1" applyFill="1" applyBorder="1" applyAlignment="1">
      <alignment horizontal="left" indent="3"/>
    </xf>
    <xf numFmtId="0" fontId="24" fillId="3" borderId="0" xfId="2" quotePrefix="1" applyFont="1" applyFill="1" applyBorder="1" applyAlignment="1">
      <alignment horizontal="left" indent="2"/>
    </xf>
    <xf numFmtId="0" fontId="24" fillId="3" borderId="11" xfId="2" quotePrefix="1" applyFont="1" applyFill="1" applyBorder="1" applyAlignment="1">
      <alignment horizontal="left" indent="3"/>
    </xf>
    <xf numFmtId="0" fontId="3" fillId="2" borderId="11" xfId="5" applyFont="1" applyFill="1" applyBorder="1" applyAlignment="1" applyProtection="1"/>
    <xf numFmtId="9" fontId="23" fillId="3" borderId="0" xfId="2" applyNumberFormat="1" applyFont="1" applyFill="1" applyBorder="1" applyAlignment="1">
      <alignment horizontal="right"/>
    </xf>
    <xf numFmtId="16" fontId="22" fillId="3" borderId="0" xfId="2" applyNumberFormat="1" applyFont="1" applyFill="1" applyAlignment="1">
      <alignment horizontal="left"/>
    </xf>
    <xf numFmtId="9" fontId="23" fillId="3" borderId="0" xfId="2" applyNumberFormat="1" applyFont="1" applyFill="1" applyAlignment="1"/>
    <xf numFmtId="0" fontId="3" fillId="2" borderId="8" xfId="2" applyFont="1" applyFill="1" applyBorder="1"/>
    <xf numFmtId="0" fontId="22" fillId="3" borderId="10" xfId="2" applyFont="1" applyFill="1" applyBorder="1" applyAlignment="1"/>
    <xf numFmtId="9" fontId="23" fillId="3" borderId="15" xfId="2" applyNumberFormat="1" applyFont="1" applyFill="1" applyBorder="1" applyAlignment="1">
      <alignment horizontal="right"/>
    </xf>
    <xf numFmtId="164" fontId="23" fillId="3" borderId="10" xfId="2" applyNumberFormat="1" applyFont="1" applyFill="1" applyBorder="1" applyAlignment="1">
      <alignment horizontal="right"/>
    </xf>
    <xf numFmtId="0" fontId="24" fillId="3" borderId="16" xfId="2" applyFont="1" applyFill="1" applyBorder="1" applyAlignment="1">
      <alignment horizontal="left" indent="1"/>
    </xf>
    <xf numFmtId="3" fontId="24" fillId="3" borderId="16" xfId="2" applyNumberFormat="1" applyFont="1" applyFill="1" applyBorder="1" applyAlignment="1">
      <alignment horizontal="right"/>
    </xf>
    <xf numFmtId="164" fontId="25" fillId="3" borderId="16" xfId="2" applyNumberFormat="1" applyFont="1" applyFill="1" applyBorder="1" applyAlignment="1">
      <alignment horizontal="right"/>
    </xf>
    <xf numFmtId="0" fontId="24" fillId="3" borderId="17" xfId="2" applyFont="1" applyFill="1" applyBorder="1" applyAlignment="1">
      <alignment horizontal="left" indent="1"/>
    </xf>
    <xf numFmtId="3" fontId="24" fillId="3" borderId="17" xfId="2" applyNumberFormat="1" applyFont="1" applyFill="1" applyBorder="1" applyAlignment="1">
      <alignment horizontal="right"/>
    </xf>
    <xf numFmtId="164" fontId="25" fillId="3" borderId="17" xfId="2" applyNumberFormat="1" applyFont="1" applyFill="1" applyBorder="1" applyAlignment="1">
      <alignment horizontal="right"/>
    </xf>
    <xf numFmtId="3" fontId="24" fillId="3" borderId="0" xfId="2" applyNumberFormat="1" applyFont="1" applyFill="1" applyBorder="1" applyAlignment="1">
      <alignment horizontal="left" indent="2"/>
    </xf>
    <xf numFmtId="9" fontId="23" fillId="3" borderId="10" xfId="1" applyNumberFormat="1" applyFont="1" applyFill="1" applyBorder="1" applyAlignment="1">
      <alignment horizontal="right"/>
    </xf>
    <xf numFmtId="164" fontId="25" fillId="3" borderId="0" xfId="1" applyNumberFormat="1" applyFont="1" applyFill="1" applyBorder="1" applyAlignment="1">
      <alignment horizontal="right"/>
    </xf>
    <xf numFmtId="0" fontId="3" fillId="2" borderId="11" xfId="2" applyFont="1" applyFill="1" applyBorder="1"/>
    <xf numFmtId="0" fontId="22" fillId="3" borderId="11" xfId="2" applyFont="1" applyFill="1" applyBorder="1" applyAlignment="1">
      <alignment horizontal="left" indent="1"/>
    </xf>
    <xf numFmtId="0" fontId="15" fillId="0" borderId="11" xfId="2" applyFont="1" applyBorder="1" applyAlignment="1"/>
    <xf numFmtId="0" fontId="4" fillId="2" borderId="11" xfId="5" applyFont="1" applyFill="1" applyBorder="1" applyAlignment="1" applyProtection="1">
      <alignment horizontal="left" vertical="top"/>
    </xf>
    <xf numFmtId="16" fontId="24" fillId="3" borderId="11" xfId="2" applyNumberFormat="1" applyFont="1" applyFill="1" applyBorder="1" applyAlignment="1">
      <alignment horizontal="left" indent="2"/>
    </xf>
    <xf numFmtId="0" fontId="3" fillId="2" borderId="13" xfId="0" applyFont="1" applyFill="1" applyBorder="1" applyAlignment="1">
      <alignment horizontal="left" vertical="top"/>
    </xf>
    <xf numFmtId="16" fontId="22" fillId="3" borderId="9" xfId="2" applyNumberFormat="1" applyFont="1" applyFill="1" applyBorder="1" applyAlignment="1">
      <alignment horizontal="left"/>
    </xf>
    <xf numFmtId="3" fontId="22" fillId="3" borderId="9" xfId="2" applyNumberFormat="1" applyFont="1" applyFill="1" applyBorder="1" applyAlignment="1">
      <alignment horizontal="right"/>
    </xf>
    <xf numFmtId="9" fontId="23" fillId="3" borderId="9" xfId="1" applyNumberFormat="1" applyFont="1" applyFill="1" applyBorder="1" applyAlignment="1">
      <alignment horizontal="right"/>
    </xf>
    <xf numFmtId="164" fontId="23" fillId="3" borderId="9" xfId="2" applyNumberFormat="1" applyFont="1" applyFill="1" applyBorder="1" applyAlignment="1"/>
    <xf numFmtId="16" fontId="24" fillId="3" borderId="0" xfId="2" applyNumberFormat="1" applyFont="1" applyFill="1" applyBorder="1" applyAlignment="1">
      <alignment horizontal="left" indent="1"/>
    </xf>
    <xf numFmtId="0" fontId="4" fillId="2" borderId="0" xfId="2" applyFont="1" applyFill="1" applyBorder="1"/>
    <xf numFmtId="16" fontId="24" fillId="3" borderId="0" xfId="2" applyNumberFormat="1" applyFont="1" applyFill="1" applyBorder="1" applyAlignment="1">
      <alignment horizontal="left" indent="2"/>
    </xf>
    <xf numFmtId="4" fontId="24" fillId="3" borderId="0" xfId="2" applyNumberFormat="1" applyFont="1" applyFill="1" applyBorder="1" applyAlignment="1">
      <alignment horizontal="right"/>
    </xf>
    <xf numFmtId="2" fontId="24" fillId="3" borderId="0" xfId="2" applyNumberFormat="1" applyFont="1" applyFill="1" applyBorder="1" applyAlignment="1">
      <alignment horizontal="right"/>
    </xf>
    <xf numFmtId="0" fontId="3" fillId="2" borderId="9" xfId="2" applyFont="1" applyFill="1" applyBorder="1"/>
    <xf numFmtId="16" fontId="24" fillId="3" borderId="0" xfId="2" applyNumberFormat="1" applyFont="1" applyFill="1" applyBorder="1" applyAlignment="1">
      <alignment horizontal="left" indent="3"/>
    </xf>
    <xf numFmtId="0" fontId="3" fillId="2" borderId="0" xfId="2" applyFont="1" applyFill="1" applyBorder="1" applyAlignment="1"/>
    <xf numFmtId="0" fontId="24" fillId="3" borderId="12" xfId="2" applyFont="1" applyFill="1" applyBorder="1" applyAlignment="1">
      <alignment horizontal="left" indent="1"/>
    </xf>
    <xf numFmtId="3" fontId="24" fillId="3" borderId="12" xfId="2" applyNumberFormat="1" applyFont="1" applyFill="1" applyBorder="1" applyAlignment="1">
      <alignment horizontal="right"/>
    </xf>
    <xf numFmtId="164" fontId="25" fillId="3" borderId="12" xfId="2" applyNumberFormat="1" applyFont="1" applyFill="1" applyBorder="1" applyAlignment="1">
      <alignment horizontal="right"/>
    </xf>
    <xf numFmtId="0" fontId="24" fillId="3" borderId="0" xfId="2" applyFont="1" applyFill="1" applyBorder="1" applyAlignment="1"/>
    <xf numFmtId="0" fontId="22" fillId="3" borderId="0" xfId="2" applyFont="1" applyFill="1" applyBorder="1" applyAlignment="1">
      <alignment horizontal="left" indent="2"/>
    </xf>
    <xf numFmtId="0" fontId="24" fillId="3" borderId="0" xfId="2" applyFont="1" applyFill="1" applyBorder="1" applyAlignment="1">
      <alignment horizontal="left" indent="3"/>
    </xf>
    <xf numFmtId="3" fontId="22" fillId="3" borderId="0" xfId="2" applyNumberFormat="1" applyFont="1" applyFill="1" applyAlignment="1">
      <alignment horizontal="left"/>
    </xf>
    <xf numFmtId="0" fontId="22" fillId="3" borderId="0" xfId="2" applyFont="1" applyFill="1" applyAlignment="1">
      <alignment horizontal="right"/>
    </xf>
    <xf numFmtId="0" fontId="24" fillId="3" borderId="0" xfId="2" applyFont="1" applyFill="1" applyBorder="1" applyAlignment="1">
      <alignment horizontal="right" indent="1"/>
    </xf>
    <xf numFmtId="3" fontId="24" fillId="3" borderId="0" xfId="2" applyNumberFormat="1" applyFont="1" applyFill="1" applyAlignment="1">
      <alignment horizontal="left"/>
    </xf>
    <xf numFmtId="0" fontId="22" fillId="3" borderId="0" xfId="2" applyFont="1" applyFill="1" applyBorder="1" applyAlignment="1">
      <alignment horizontal="left" indent="3"/>
    </xf>
    <xf numFmtId="0" fontId="15" fillId="3" borderId="0" xfId="2" applyFont="1" applyFill="1" applyAlignment="1"/>
    <xf numFmtId="3" fontId="15" fillId="3" borderId="0" xfId="2" applyNumberFormat="1" applyFont="1" applyFill="1" applyAlignment="1">
      <alignment horizontal="right"/>
    </xf>
    <xf numFmtId="16" fontId="22" fillId="3" borderId="0" xfId="2" applyNumberFormat="1" applyFont="1" applyFill="1" applyBorder="1" applyAlignment="1">
      <alignment horizontal="left"/>
    </xf>
    <xf numFmtId="0" fontId="3" fillId="2" borderId="10" xfId="5" applyFont="1" applyFill="1" applyBorder="1" applyAlignment="1" applyProtection="1">
      <alignment horizontal="left" vertical="top"/>
    </xf>
    <xf numFmtId="0" fontId="3" fillId="2" borderId="14" xfId="2" applyFont="1" applyFill="1" applyBorder="1"/>
    <xf numFmtId="16" fontId="22" fillId="3" borderId="0" xfId="2" applyNumberFormat="1" applyFont="1" applyFill="1" applyBorder="1" applyAlignment="1">
      <alignment horizontal="left" wrapText="1" indent="1"/>
    </xf>
    <xf numFmtId="164" fontId="23" fillId="3" borderId="0" xfId="1" applyNumberFormat="1" applyFont="1" applyFill="1" applyBorder="1" applyAlignment="1">
      <alignment horizontal="right"/>
    </xf>
    <xf numFmtId="164" fontId="23" fillId="3" borderId="0" xfId="2" applyNumberFormat="1" applyFont="1" applyFill="1" applyBorder="1" applyAlignment="1"/>
    <xf numFmtId="16" fontId="22" fillId="3" borderId="0" xfId="2" applyNumberFormat="1" applyFont="1" applyFill="1" applyBorder="1" applyAlignment="1">
      <alignment horizontal="left" indent="1"/>
    </xf>
    <xf numFmtId="0" fontId="15" fillId="0" borderId="0" xfId="2" applyFont="1" applyAlignment="1">
      <alignment horizontal="left"/>
    </xf>
    <xf numFmtId="0" fontId="33" fillId="2" borderId="0" xfId="0" applyFont="1" applyFill="1" applyAlignment="1">
      <alignment wrapText="1"/>
    </xf>
    <xf numFmtId="0" fontId="15" fillId="3" borderId="0" xfId="2" applyFont="1" applyFill="1" applyBorder="1" applyAlignment="1">
      <alignment horizontal="left" indent="1"/>
    </xf>
    <xf numFmtId="9" fontId="23" fillId="3" borderId="0" xfId="2" applyNumberFormat="1" applyFont="1" applyFill="1" applyAlignment="1">
      <alignment horizontal="right"/>
    </xf>
    <xf numFmtId="9" fontId="23" fillId="3" borderId="0" xfId="1" applyFont="1" applyFill="1" applyAlignment="1">
      <alignment horizontal="right"/>
    </xf>
    <xf numFmtId="16" fontId="24" fillId="3" borderId="18" xfId="2" applyNumberFormat="1" applyFont="1" applyFill="1" applyBorder="1" applyAlignment="1">
      <alignment horizontal="left" indent="2"/>
    </xf>
    <xf numFmtId="3" fontId="15" fillId="3" borderId="18" xfId="2" applyNumberFormat="1" applyFont="1" applyFill="1" applyBorder="1" applyAlignment="1">
      <alignment horizontal="right"/>
    </xf>
    <xf numFmtId="0" fontId="15" fillId="3" borderId="18" xfId="2" applyFont="1" applyFill="1" applyBorder="1" applyAlignment="1">
      <alignment horizontal="right"/>
    </xf>
    <xf numFmtId="0" fontId="24" fillId="3" borderId="18" xfId="2" applyFont="1" applyFill="1" applyBorder="1" applyAlignment="1">
      <alignment horizontal="right"/>
    </xf>
    <xf numFmtId="16" fontId="24" fillId="3" borderId="18" xfId="2" applyNumberFormat="1" applyFont="1" applyFill="1" applyBorder="1" applyAlignment="1">
      <alignment horizontal="left" indent="1"/>
    </xf>
    <xf numFmtId="3" fontId="24" fillId="3" borderId="18" xfId="2" applyNumberFormat="1" applyFont="1" applyFill="1" applyBorder="1" applyAlignment="1">
      <alignment horizontal="right"/>
    </xf>
    <xf numFmtId="164" fontId="25" fillId="3" borderId="18" xfId="1" applyNumberFormat="1" applyFont="1" applyFill="1" applyBorder="1" applyAlignment="1">
      <alignment horizontal="right"/>
    </xf>
    <xf numFmtId="164" fontId="25" fillId="3" borderId="18" xfId="2" applyNumberFormat="1" applyFont="1" applyFill="1" applyBorder="1" applyAlignment="1"/>
    <xf numFmtId="16" fontId="24" fillId="3" borderId="10" xfId="2" applyNumberFormat="1" applyFont="1" applyFill="1" applyBorder="1" applyAlignment="1">
      <alignment horizontal="left" indent="2"/>
    </xf>
    <xf numFmtId="3" fontId="15" fillId="3" borderId="10" xfId="2" applyNumberFormat="1" applyFont="1" applyFill="1" applyBorder="1" applyAlignment="1">
      <alignment horizontal="right"/>
    </xf>
    <xf numFmtId="16" fontId="24" fillId="3" borderId="0" xfId="2" applyNumberFormat="1" applyFont="1" applyFill="1" applyBorder="1" applyAlignment="1">
      <alignment horizontal="left"/>
    </xf>
    <xf numFmtId="16" fontId="24" fillId="3" borderId="11" xfId="2" applyNumberFormat="1" applyFont="1" applyFill="1" applyBorder="1" applyAlignment="1">
      <alignment horizontal="left" indent="1"/>
    </xf>
    <xf numFmtId="0" fontId="15" fillId="0" borderId="0" xfId="2" applyFont="1" applyAlignment="1">
      <alignment horizontal="right"/>
    </xf>
    <xf numFmtId="0" fontId="35" fillId="0" borderId="0" xfId="2" applyFont="1" applyAlignment="1">
      <alignment horizontal="right"/>
    </xf>
    <xf numFmtId="0" fontId="29" fillId="0" borderId="0" xfId="2" applyFont="1" applyAlignment="1"/>
    <xf numFmtId="0" fontId="1" fillId="0" borderId="0" xfId="0" applyFont="1"/>
    <xf numFmtId="0" fontId="40" fillId="0" borderId="19" xfId="0" applyFont="1" applyBorder="1"/>
    <xf numFmtId="0" fontId="1" fillId="0" borderId="20" xfId="0" applyFont="1" applyBorder="1"/>
    <xf numFmtId="0" fontId="1" fillId="0" borderId="21" xfId="0" applyFont="1" applyBorder="1"/>
    <xf numFmtId="3" fontId="1" fillId="0" borderId="22" xfId="0" applyNumberFormat="1" applyFont="1" applyBorder="1"/>
    <xf numFmtId="0" fontId="1" fillId="0" borderId="23" xfId="0" applyFont="1" applyBorder="1"/>
    <xf numFmtId="3" fontId="1" fillId="0" borderId="24" xfId="0" applyNumberFormat="1" applyFont="1" applyBorder="1"/>
    <xf numFmtId="0" fontId="3" fillId="2" borderId="0" xfId="4" applyFont="1" applyFill="1" applyAlignment="1">
      <alignment wrapText="1"/>
    </xf>
    <xf numFmtId="0" fontId="20" fillId="2" borderId="0" xfId="0" applyFont="1" applyFill="1" applyAlignment="1">
      <alignment wrapText="1"/>
    </xf>
    <xf numFmtId="0" fontId="26" fillId="2" borderId="0" xfId="5" quotePrefix="1" applyFont="1" applyFill="1" applyBorder="1" applyAlignment="1" applyProtection="1">
      <alignment horizontal="left" vertical="top" wrapText="1"/>
    </xf>
    <xf numFmtId="0" fontId="33" fillId="0" borderId="0" xfId="0" applyFont="1" applyAlignment="1">
      <alignment wrapText="1"/>
    </xf>
    <xf numFmtId="0" fontId="0" fillId="0" borderId="0" xfId="0" applyAlignment="1"/>
    <xf numFmtId="0" fontId="0" fillId="0" borderId="0" xfId="0" applyAlignment="1">
      <alignment wrapText="1"/>
    </xf>
    <xf numFmtId="0" fontId="26" fillId="4" borderId="0" xfId="5" applyFont="1" applyFill="1" applyBorder="1" applyAlignment="1" applyProtection="1">
      <alignment vertical="top" wrapText="1"/>
    </xf>
    <xf numFmtId="0" fontId="33" fillId="4" borderId="0" xfId="0" applyFont="1" applyFill="1" applyAlignment="1">
      <alignment vertical="top" wrapText="1"/>
    </xf>
    <xf numFmtId="0" fontId="33" fillId="4" borderId="8" xfId="0" applyFont="1" applyFill="1" applyBorder="1" applyAlignment="1">
      <alignment vertical="top" wrapText="1"/>
    </xf>
    <xf numFmtId="0" fontId="36" fillId="2" borderId="0" xfId="2" applyFont="1" applyFill="1" applyBorder="1" applyAlignment="1">
      <alignment vertical="top" wrapText="1"/>
    </xf>
  </cellXfs>
  <cellStyles count="6">
    <cellStyle name="Hyperlink" xfId="3" builtinId="8"/>
    <cellStyle name="Hyperlink 2" xfId="5"/>
    <cellStyle name="Normal" xfId="0" builtinId="0"/>
    <cellStyle name="Normal 5" xfId="2"/>
    <cellStyle name="Normal_Census 2001 LA Key Statistics (percentages)"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39</xdr:row>
      <xdr:rowOff>38100</xdr:rowOff>
    </xdr:from>
    <xdr:to>
      <xdr:col>1</xdr:col>
      <xdr:colOff>2000250</xdr:colOff>
      <xdr:row>41</xdr:row>
      <xdr:rowOff>0</xdr:rowOff>
    </xdr:to>
    <xdr:sp macro="" textlink="">
      <xdr:nvSpPr>
        <xdr:cNvPr id="2" name="Rectangle 1"/>
        <xdr:cNvSpPr/>
      </xdr:nvSpPr>
      <xdr:spPr>
        <a:xfrm>
          <a:off x="342900" y="7458075"/>
          <a:ext cx="2276475" cy="2286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0</xdr:col>
      <xdr:colOff>1</xdr:colOff>
      <xdr:row>2</xdr:row>
      <xdr:rowOff>19050</xdr:rowOff>
    </xdr:from>
    <xdr:to>
      <xdr:col>7</xdr:col>
      <xdr:colOff>166122</xdr:colOff>
      <xdr:row>34</xdr:row>
      <xdr:rowOff>104774</xdr:rowOff>
    </xdr:to>
    <xdr:pic>
      <xdr:nvPicPr>
        <xdr:cNvPr id="3" name="Pictur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799" t="2275" r="1708" b="2701"/>
        <a:stretch/>
      </xdr:blipFill>
      <xdr:spPr>
        <a:xfrm>
          <a:off x="1" y="381000"/>
          <a:ext cx="8586221" cy="6476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opulation@camden.gov.uk"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mailto:Population@camden.gov.u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2.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2.vml"/><Relationship Id="rId5" Type="http://schemas.openxmlformats.org/officeDocument/2006/relationships/printerSettings" Target="../printerSettings/printerSettings3.bin"/><Relationship Id="rId4" Type="http://schemas.openxmlformats.org/officeDocument/2006/relationships/hyperlink" Target="mailto:Population@camden.gov.uk"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3.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3.vml"/><Relationship Id="rId5" Type="http://schemas.openxmlformats.org/officeDocument/2006/relationships/printerSettings" Target="../printerSettings/printerSettings4.bin"/><Relationship Id="rId4" Type="http://schemas.openxmlformats.org/officeDocument/2006/relationships/hyperlink" Target="mailto:Population@camden.gov.uk"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4.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mailto:Population@camden.gov.u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5.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5.vml"/><Relationship Id="rId5" Type="http://schemas.openxmlformats.org/officeDocument/2006/relationships/printerSettings" Target="../printerSettings/printerSettings6.bin"/><Relationship Id="rId4" Type="http://schemas.openxmlformats.org/officeDocument/2006/relationships/hyperlink" Target="mailto:Population@camden.gov.uk"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6.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6.vml"/><Relationship Id="rId5" Type="http://schemas.openxmlformats.org/officeDocument/2006/relationships/printerSettings" Target="../printerSettings/printerSettings7.bin"/><Relationship Id="rId4" Type="http://schemas.openxmlformats.org/officeDocument/2006/relationships/hyperlink" Target="mailto:Population@camden.gov.uk"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7.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7.vml"/><Relationship Id="rId5" Type="http://schemas.openxmlformats.org/officeDocument/2006/relationships/printerSettings" Target="../printerSettings/printerSettings8.bin"/><Relationship Id="rId4" Type="http://schemas.openxmlformats.org/officeDocument/2006/relationships/hyperlink" Target="mailto:Population@camden.gov.uk"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8.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8.vml"/><Relationship Id="rId5" Type="http://schemas.openxmlformats.org/officeDocument/2006/relationships/printerSettings" Target="../printerSettings/printerSettings9.bin"/><Relationship Id="rId4" Type="http://schemas.openxmlformats.org/officeDocument/2006/relationships/hyperlink" Target="mailto:Population@camden.gov.uk"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9.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9.vml"/><Relationship Id="rId5" Type="http://schemas.openxmlformats.org/officeDocument/2006/relationships/printerSettings" Target="../printerSettings/printerSettings10.bin"/><Relationship Id="rId4" Type="http://schemas.openxmlformats.org/officeDocument/2006/relationships/hyperlink" Target="mailto:Population@camden.gov.uk"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0.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0.vml"/><Relationship Id="rId5" Type="http://schemas.openxmlformats.org/officeDocument/2006/relationships/printerSettings" Target="../printerSettings/printerSettings11.bin"/><Relationship Id="rId4" Type="http://schemas.openxmlformats.org/officeDocument/2006/relationships/hyperlink" Target="mailto:Population@camden.gov.uk"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1.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1.vml"/><Relationship Id="rId5" Type="http://schemas.openxmlformats.org/officeDocument/2006/relationships/printerSettings" Target="../printerSettings/printerSettings12.bin"/><Relationship Id="rId4" Type="http://schemas.openxmlformats.org/officeDocument/2006/relationships/hyperlink" Target="mailto:Population@camden.gov.uk"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2.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2.vml"/><Relationship Id="rId5" Type="http://schemas.openxmlformats.org/officeDocument/2006/relationships/printerSettings" Target="../printerSettings/printerSettings13.bin"/><Relationship Id="rId4" Type="http://schemas.openxmlformats.org/officeDocument/2006/relationships/hyperlink" Target="mailto:Population@camden.gov.uk"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3.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3.vml"/><Relationship Id="rId5" Type="http://schemas.openxmlformats.org/officeDocument/2006/relationships/printerSettings" Target="../printerSettings/printerSettings14.bin"/><Relationship Id="rId4" Type="http://schemas.openxmlformats.org/officeDocument/2006/relationships/hyperlink" Target="mailto:Population@camden.gov.uk"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4.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4.vml"/><Relationship Id="rId5" Type="http://schemas.openxmlformats.org/officeDocument/2006/relationships/printerSettings" Target="../printerSettings/printerSettings15.bin"/><Relationship Id="rId4" Type="http://schemas.openxmlformats.org/officeDocument/2006/relationships/hyperlink" Target="mailto:Population@camden.gov.uk"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5.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5.vml"/><Relationship Id="rId5" Type="http://schemas.openxmlformats.org/officeDocument/2006/relationships/printerSettings" Target="../printerSettings/printerSettings16.bin"/><Relationship Id="rId4" Type="http://schemas.openxmlformats.org/officeDocument/2006/relationships/hyperlink" Target="mailto:Population@camden.gov.uk"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6.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6.vml"/><Relationship Id="rId5" Type="http://schemas.openxmlformats.org/officeDocument/2006/relationships/printerSettings" Target="../printerSettings/printerSettings17.bin"/><Relationship Id="rId4" Type="http://schemas.openxmlformats.org/officeDocument/2006/relationships/hyperlink" Target="mailto:Population@camden.gov.uk"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7.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7.vml"/><Relationship Id="rId5" Type="http://schemas.openxmlformats.org/officeDocument/2006/relationships/printerSettings" Target="../printerSettings/printerSettings18.bin"/><Relationship Id="rId4" Type="http://schemas.openxmlformats.org/officeDocument/2006/relationships/hyperlink" Target="mailto:Population@camden.gov.uk"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8.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8.vml"/><Relationship Id="rId5" Type="http://schemas.openxmlformats.org/officeDocument/2006/relationships/printerSettings" Target="../printerSettings/printerSettings19.bin"/><Relationship Id="rId4" Type="http://schemas.openxmlformats.org/officeDocument/2006/relationships/hyperlink" Target="mailto:Population@camden.gov.uk"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19.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19.vml"/><Relationship Id="rId5" Type="http://schemas.openxmlformats.org/officeDocument/2006/relationships/printerSettings" Target="../printerSettings/printerSettings20.bin"/><Relationship Id="rId4" Type="http://schemas.openxmlformats.org/officeDocument/2006/relationships/hyperlink" Target="mailto:Population@camden.gov.uk"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mailto:Population@camden.gov.uk" TargetMode="External"/><Relationship Id="rId7" Type="http://schemas.openxmlformats.org/officeDocument/2006/relationships/comments" Target="../comments20.xml"/><Relationship Id="rId2" Type="http://schemas.openxmlformats.org/officeDocument/2006/relationships/hyperlink" Target="mailto:Population@camden.gov.uk" TargetMode="External"/><Relationship Id="rId1" Type="http://schemas.openxmlformats.org/officeDocument/2006/relationships/hyperlink" Target="mailto:Population@camden.gov.uk" TargetMode="External"/><Relationship Id="rId6" Type="http://schemas.openxmlformats.org/officeDocument/2006/relationships/vmlDrawing" Target="../drawings/vmlDrawing20.vml"/><Relationship Id="rId5" Type="http://schemas.openxmlformats.org/officeDocument/2006/relationships/printerSettings" Target="../printerSettings/printerSettings21.bin"/><Relationship Id="rId4" Type="http://schemas.openxmlformats.org/officeDocument/2006/relationships/hyperlink" Target="mailto:Population@camden.gov.uk"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39"/>
  <sheetViews>
    <sheetView showGridLines="0" tabSelected="1" workbookViewId="0"/>
  </sheetViews>
  <sheetFormatPr defaultColWidth="16.7109375" defaultRowHeight="10.5" x14ac:dyDescent="0.15"/>
  <cols>
    <col min="1" max="1" width="9.28515625" style="17" customWidth="1"/>
    <col min="2" max="2" width="33.42578125" style="17" customWidth="1"/>
    <col min="3" max="7" width="16.7109375" style="17"/>
    <col min="8" max="8" width="5.42578125" style="17" customWidth="1"/>
    <col min="9" max="9" width="36.140625" style="17" bestFit="1" customWidth="1"/>
    <col min="10" max="16384" width="16.7109375" style="17"/>
  </cols>
  <sheetData>
    <row r="1" spans="1:11" s="6" customFormat="1" ht="15" x14ac:dyDescent="0.25">
      <c r="A1" s="1" t="s">
        <v>457</v>
      </c>
      <c r="B1" s="2"/>
      <c r="C1" s="3"/>
      <c r="D1" s="4"/>
      <c r="E1" s="4"/>
      <c r="F1" s="4"/>
      <c r="G1" s="4"/>
      <c r="H1" s="3"/>
      <c r="I1" s="5"/>
    </row>
    <row r="2" spans="1:11" s="11" customFormat="1" ht="13.5" thickBot="1" x14ac:dyDescent="0.2">
      <c r="A2" s="7" t="s">
        <v>0</v>
      </c>
      <c r="B2" s="8"/>
      <c r="C2" s="9"/>
      <c r="D2" s="10"/>
      <c r="E2" s="10"/>
      <c r="H2" s="9"/>
      <c r="I2" s="12" t="s">
        <v>1</v>
      </c>
      <c r="K2" s="13"/>
    </row>
    <row r="3" spans="1:11" s="16" customFormat="1" ht="12.75" x14ac:dyDescent="0.2">
      <c r="A3" s="14"/>
      <c r="B3" s="14"/>
      <c r="C3" s="15"/>
      <c r="D3" s="15"/>
      <c r="E3" s="15"/>
      <c r="F3" s="15"/>
      <c r="G3" s="15"/>
      <c r="H3" s="15"/>
      <c r="I3" s="15"/>
    </row>
    <row r="4" spans="1:11" x14ac:dyDescent="0.15">
      <c r="I4" s="218" t="s">
        <v>2</v>
      </c>
    </row>
    <row r="5" spans="1:11" x14ac:dyDescent="0.15">
      <c r="I5" s="219"/>
    </row>
    <row r="6" spans="1:11" x14ac:dyDescent="0.15">
      <c r="I6" s="219"/>
    </row>
    <row r="7" spans="1:11" x14ac:dyDescent="0.15">
      <c r="I7" s="219"/>
    </row>
    <row r="9" spans="1:11" ht="18.75" customHeight="1" x14ac:dyDescent="0.15">
      <c r="I9" s="18" t="s">
        <v>3</v>
      </c>
    </row>
    <row r="10" spans="1:11" ht="18.75" customHeight="1" x14ac:dyDescent="0.15">
      <c r="I10" s="18" t="s">
        <v>4</v>
      </c>
    </row>
    <row r="11" spans="1:11" ht="18.75" customHeight="1" x14ac:dyDescent="0.15">
      <c r="I11" s="18" t="s">
        <v>5</v>
      </c>
    </row>
    <row r="12" spans="1:11" ht="18.75" customHeight="1" x14ac:dyDescent="0.15">
      <c r="I12" s="18" t="s">
        <v>6</v>
      </c>
    </row>
    <row r="13" spans="1:11" ht="18.75" customHeight="1" x14ac:dyDescent="0.15">
      <c r="I13" s="18" t="s">
        <v>7</v>
      </c>
    </row>
    <row r="14" spans="1:11" ht="18.75" customHeight="1" x14ac:dyDescent="0.15">
      <c r="I14" s="18" t="s">
        <v>8</v>
      </c>
    </row>
    <row r="15" spans="1:11" ht="18.75" customHeight="1" x14ac:dyDescent="0.15">
      <c r="I15" s="18" t="s">
        <v>9</v>
      </c>
    </row>
    <row r="16" spans="1:11" ht="18.75" customHeight="1" x14ac:dyDescent="0.15">
      <c r="I16" s="18" t="s">
        <v>10</v>
      </c>
    </row>
    <row r="17" spans="9:9" ht="18.75" customHeight="1" x14ac:dyDescent="0.15">
      <c r="I17" s="18" t="s">
        <v>11</v>
      </c>
    </row>
    <row r="18" spans="9:9" ht="18.75" customHeight="1" x14ac:dyDescent="0.15">
      <c r="I18" s="18" t="s">
        <v>12</v>
      </c>
    </row>
    <row r="19" spans="9:9" ht="18.75" customHeight="1" x14ac:dyDescent="0.15">
      <c r="I19" s="18" t="s">
        <v>13</v>
      </c>
    </row>
    <row r="20" spans="9:9" ht="18.75" customHeight="1" x14ac:dyDescent="0.15">
      <c r="I20" s="18" t="s">
        <v>14</v>
      </c>
    </row>
    <row r="21" spans="9:9" ht="18.75" customHeight="1" x14ac:dyDescent="0.15">
      <c r="I21" s="18" t="s">
        <v>15</v>
      </c>
    </row>
    <row r="22" spans="9:9" ht="18.75" customHeight="1" x14ac:dyDescent="0.15">
      <c r="I22" s="18" t="s">
        <v>16</v>
      </c>
    </row>
    <row r="23" spans="9:9" ht="18.75" customHeight="1" x14ac:dyDescent="0.15">
      <c r="I23" s="18" t="s">
        <v>17</v>
      </c>
    </row>
    <row r="24" spans="9:9" ht="18.75" customHeight="1" x14ac:dyDescent="0.15">
      <c r="I24" s="18" t="s">
        <v>18</v>
      </c>
    </row>
    <row r="25" spans="9:9" ht="18.75" customHeight="1" x14ac:dyDescent="0.15">
      <c r="I25" s="18" t="s">
        <v>19</v>
      </c>
    </row>
    <row r="26" spans="9:9" ht="18.75" customHeight="1" x14ac:dyDescent="0.15">
      <c r="I26" s="18" t="s">
        <v>20</v>
      </c>
    </row>
    <row r="27" spans="9:9" ht="18.75" customHeight="1" x14ac:dyDescent="0.15">
      <c r="I27" s="18" t="s">
        <v>21</v>
      </c>
    </row>
    <row r="28" spans="9:9" ht="18.75" customHeight="1" x14ac:dyDescent="0.15">
      <c r="I28" s="18" t="s">
        <v>22</v>
      </c>
    </row>
    <row r="29" spans="9:9" x14ac:dyDescent="0.15">
      <c r="I29" s="19" t="s">
        <v>23</v>
      </c>
    </row>
    <row r="30" spans="9:9" x14ac:dyDescent="0.15">
      <c r="I30" s="20" t="s">
        <v>24</v>
      </c>
    </row>
    <row r="31" spans="9:9" x14ac:dyDescent="0.15">
      <c r="I31" s="20" t="s">
        <v>25</v>
      </c>
    </row>
    <row r="32" spans="9:9" x14ac:dyDescent="0.15">
      <c r="I32" s="20" t="s">
        <v>26</v>
      </c>
    </row>
    <row r="33" spans="1:9" x14ac:dyDescent="0.15">
      <c r="I33" s="21"/>
    </row>
    <row r="36" spans="1:9" x14ac:dyDescent="0.15">
      <c r="A36" s="22" t="s">
        <v>27</v>
      </c>
      <c r="B36" s="22"/>
      <c r="C36" s="22"/>
      <c r="D36" s="22"/>
      <c r="E36" s="22"/>
      <c r="F36" s="22"/>
      <c r="G36" s="22"/>
      <c r="H36" s="22"/>
      <c r="I36" s="22"/>
    </row>
    <row r="37" spans="1:9" x14ac:dyDescent="0.15">
      <c r="A37" s="17" t="s">
        <v>28</v>
      </c>
    </row>
    <row r="38" spans="1:9" x14ac:dyDescent="0.15">
      <c r="A38" s="17" t="s">
        <v>29</v>
      </c>
    </row>
    <row r="39" spans="1:9" x14ac:dyDescent="0.15">
      <c r="A39" s="23"/>
      <c r="B39" s="23"/>
      <c r="C39" s="23"/>
      <c r="D39" s="23"/>
      <c r="E39" s="23"/>
      <c r="F39" s="23"/>
      <c r="G39" s="23"/>
      <c r="H39" s="23"/>
      <c r="I39" s="23"/>
    </row>
  </sheetData>
  <mergeCells count="1">
    <mergeCell ref="I4:I7"/>
  </mergeCells>
  <hyperlinks>
    <hyperlink ref="I2" r:id="rId1"/>
    <hyperlink ref="I9" location="'1'!A1" display="01 Belsize 2022 ward"/>
    <hyperlink ref="I10" location="'2'!A1" display="02 Bloomsbury 2022 ward"/>
    <hyperlink ref="I11" location="'3'!A1" display="03 Camden Square 2022 ward"/>
    <hyperlink ref="I12" location="'4'!A1" display="04 Camden Town 2022 ward"/>
    <hyperlink ref="I13" location="'5'!A1" display="05 Fortune Green 2022 ward"/>
    <hyperlink ref="I14" location="'6'!A1" display="06 Frognal 2022 ward"/>
    <hyperlink ref="I15" location="'7'!A1" display="07 Gospel Oak 2022 ward"/>
    <hyperlink ref="I16" location="'8'!A1" display="08 Hampstead Town 2022 ward"/>
    <hyperlink ref="I17" location="'9'!A1" display="09 Haverstock 2022 ward"/>
    <hyperlink ref="I18" location="'10'!A1" display="10 Highgate 2022 ward"/>
    <hyperlink ref="I19" location="'11'!A1" display="11 Holborn &amp; Covent Garden 2022 ward"/>
    <hyperlink ref="I20" location="'12'!A1" display="12 Kentish Town North 2022 ward"/>
    <hyperlink ref="I21" location="'13'!A1" display="13 Kentish Town South 2022 ward"/>
    <hyperlink ref="I22" location="'14'!A1" display="14 Kilburn 2022 ward"/>
    <hyperlink ref="I23" location="'15'!A1" display="15 King's Cross 2022 ward"/>
    <hyperlink ref="I24" location="'16'!A1" display="16 Primrose Hill 2022 ward"/>
    <hyperlink ref="I25" location="'17'!A1" display="17 Regent's Park 2022 ward"/>
    <hyperlink ref="I26" location="'18'!A1" display="18 South Hampstead 2022 ward"/>
    <hyperlink ref="I27" location="'19'!A1" display="19 St Pancras &amp; Somers Town 2022"/>
    <hyperlink ref="I28" location="'20'!A1" display="20 West Hampstead"/>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31</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13030</v>
      </c>
      <c r="D4" s="33">
        <v>1</v>
      </c>
      <c r="E4" s="33">
        <v>1</v>
      </c>
      <c r="F4" s="29"/>
      <c r="G4" s="30" t="s">
        <v>41</v>
      </c>
      <c r="H4" s="34" t="s">
        <v>42</v>
      </c>
      <c r="I4" s="32">
        <v>13030</v>
      </c>
      <c r="J4" s="33">
        <v>1.0000767459708366</v>
      </c>
      <c r="K4" s="33">
        <v>1</v>
      </c>
    </row>
    <row r="5" spans="1:12" ht="10.5" x14ac:dyDescent="0.15">
      <c r="A5" s="30" t="s">
        <v>43</v>
      </c>
      <c r="B5" s="36" t="s">
        <v>44</v>
      </c>
      <c r="C5" s="37">
        <v>12852</v>
      </c>
      <c r="D5" s="38">
        <v>0.98633921719109752</v>
      </c>
      <c r="E5" s="38">
        <v>0.96416868629106189</v>
      </c>
      <c r="G5" s="30" t="s">
        <v>45</v>
      </c>
      <c r="H5" s="39" t="s">
        <v>46</v>
      </c>
      <c r="I5" s="40">
        <v>9918</v>
      </c>
      <c r="J5" s="41">
        <v>0.76116653875671525</v>
      </c>
      <c r="K5" s="41">
        <v>0.66286795741088689</v>
      </c>
    </row>
    <row r="6" spans="1:12" ht="10.5" x14ac:dyDescent="0.15">
      <c r="A6" s="42" t="s">
        <v>47</v>
      </c>
      <c r="B6" s="36" t="s">
        <v>48</v>
      </c>
      <c r="C6" s="37">
        <v>179</v>
      </c>
      <c r="D6" s="41">
        <v>1.3737528779739064E-2</v>
      </c>
      <c r="E6" s="41">
        <v>3.5831313708938085E-2</v>
      </c>
      <c r="F6" s="43"/>
      <c r="G6" s="42" t="s">
        <v>49</v>
      </c>
      <c r="H6" s="44" t="s">
        <v>50</v>
      </c>
      <c r="I6" s="40">
        <v>700</v>
      </c>
      <c r="J6" s="41">
        <v>5.372217958557176E-2</v>
      </c>
      <c r="K6" s="41">
        <v>5.5923172580308433E-2</v>
      </c>
    </row>
    <row r="7" spans="1:12" ht="10.5" x14ac:dyDescent="0.15">
      <c r="A7" s="45"/>
      <c r="B7" s="46" t="s">
        <v>51</v>
      </c>
      <c r="C7" s="47">
        <v>100.22511</v>
      </c>
      <c r="D7" s="48"/>
      <c r="E7" s="47">
        <v>2180</v>
      </c>
      <c r="F7" s="43"/>
      <c r="G7" s="49"/>
      <c r="H7" s="39" t="s">
        <v>52</v>
      </c>
      <c r="I7" s="40">
        <v>1659</v>
      </c>
      <c r="J7" s="41">
        <v>0.12732156561780505</v>
      </c>
      <c r="K7" s="41">
        <v>0.16087102542457496</v>
      </c>
    </row>
    <row r="8" spans="1:12" ht="10.5" x14ac:dyDescent="0.15">
      <c r="A8" s="30"/>
      <c r="B8" s="46" t="s">
        <v>53</v>
      </c>
      <c r="C8" s="37">
        <v>130.00734047585479</v>
      </c>
      <c r="D8" s="50"/>
      <c r="E8" s="51">
        <v>101.07247706422018</v>
      </c>
      <c r="G8" s="52"/>
      <c r="H8" s="39" t="s">
        <v>54</v>
      </c>
      <c r="I8" s="40">
        <v>349</v>
      </c>
      <c r="J8" s="41">
        <v>2.6784343821949348E-2</v>
      </c>
      <c r="K8" s="41">
        <v>8.1964981074530943E-2</v>
      </c>
    </row>
    <row r="9" spans="1:12" ht="10.5" x14ac:dyDescent="0.15">
      <c r="A9" s="53"/>
      <c r="B9" s="54"/>
      <c r="C9" s="37"/>
      <c r="D9" s="50"/>
      <c r="E9" s="50"/>
      <c r="G9" s="52"/>
      <c r="H9" s="39" t="s">
        <v>55</v>
      </c>
      <c r="I9" s="40">
        <v>405</v>
      </c>
      <c r="J9" s="41">
        <v>3.108211818879509E-2</v>
      </c>
      <c r="K9" s="41">
        <v>3.8372863509698735E-2</v>
      </c>
    </row>
    <row r="10" spans="1:12" ht="10.5" x14ac:dyDescent="0.15">
      <c r="A10" s="55" t="s">
        <v>56</v>
      </c>
      <c r="B10" s="56" t="s">
        <v>57</v>
      </c>
      <c r="C10" s="57">
        <v>6314</v>
      </c>
      <c r="D10" s="58">
        <v>0.48457405986185725</v>
      </c>
      <c r="E10" s="58">
        <v>0.48963410759832621</v>
      </c>
      <c r="F10" s="43"/>
      <c r="G10" s="52"/>
      <c r="H10" s="54"/>
      <c r="I10" s="40"/>
      <c r="J10" s="59"/>
      <c r="K10" s="59"/>
    </row>
    <row r="11" spans="1:12" ht="11.25" x14ac:dyDescent="0.15">
      <c r="A11" s="42" t="s">
        <v>47</v>
      </c>
      <c r="B11" s="46" t="s">
        <v>58</v>
      </c>
      <c r="C11" s="37">
        <v>6717</v>
      </c>
      <c r="D11" s="41">
        <v>0.51550268610897931</v>
      </c>
      <c r="E11" s="41">
        <v>0.51036589240167374</v>
      </c>
      <c r="F11" s="43"/>
      <c r="G11" s="60" t="s">
        <v>59</v>
      </c>
      <c r="H11" s="34" t="s">
        <v>60</v>
      </c>
      <c r="I11" s="40">
        <v>3113</v>
      </c>
      <c r="J11" s="41">
        <v>0.23891020721412126</v>
      </c>
      <c r="K11" s="41">
        <v>0.33713204258911311</v>
      </c>
    </row>
    <row r="12" spans="1:12" ht="11.25" x14ac:dyDescent="0.15">
      <c r="A12" s="53"/>
      <c r="B12" s="54"/>
      <c r="C12" s="37"/>
      <c r="D12" s="50"/>
      <c r="E12" s="50"/>
      <c r="G12" s="60" t="s">
        <v>61</v>
      </c>
      <c r="H12" s="61" t="s">
        <v>62</v>
      </c>
      <c r="I12" s="40">
        <v>7229</v>
      </c>
      <c r="J12" s="41">
        <v>0.55479662317728318</v>
      </c>
      <c r="K12" s="41">
        <v>0.56005319100654449</v>
      </c>
    </row>
    <row r="13" spans="1:12" ht="10.5" x14ac:dyDescent="0.15">
      <c r="A13" s="55" t="s">
        <v>63</v>
      </c>
      <c r="B13" s="62" t="s">
        <v>64</v>
      </c>
      <c r="C13" s="63">
        <v>13030</v>
      </c>
      <c r="D13" s="64">
        <v>0.99999999999999978</v>
      </c>
      <c r="E13" s="64">
        <v>0.99999999999999989</v>
      </c>
      <c r="F13" s="43"/>
      <c r="G13" s="60" t="s">
        <v>65</v>
      </c>
      <c r="H13" s="48"/>
      <c r="I13" s="40"/>
      <c r="J13" s="50"/>
      <c r="K13" s="50"/>
    </row>
    <row r="14" spans="1:12" ht="10.5" x14ac:dyDescent="0.15">
      <c r="A14" s="45" t="s">
        <v>66</v>
      </c>
      <c r="B14" s="65" t="s">
        <v>67</v>
      </c>
      <c r="C14" s="66">
        <v>998</v>
      </c>
      <c r="D14" s="38">
        <v>7.6592478894858027E-2</v>
      </c>
      <c r="E14" s="38">
        <v>5.9762728172171847E-2</v>
      </c>
      <c r="F14" s="43"/>
      <c r="G14" s="60" t="s">
        <v>68</v>
      </c>
      <c r="H14" s="67" t="s">
        <v>69</v>
      </c>
      <c r="I14" s="40"/>
      <c r="J14" s="50"/>
      <c r="K14" s="50"/>
    </row>
    <row r="15" spans="1:12" ht="10.5" x14ac:dyDescent="0.15">
      <c r="A15" s="42" t="s">
        <v>70</v>
      </c>
      <c r="B15" s="68" t="s">
        <v>71</v>
      </c>
      <c r="C15" s="66">
        <v>1021</v>
      </c>
      <c r="D15" s="38">
        <v>7.8357636224098234E-2</v>
      </c>
      <c r="E15" s="38">
        <v>0.10119452840635751</v>
      </c>
      <c r="G15" s="60" t="s">
        <v>72</v>
      </c>
      <c r="H15" s="39" t="s">
        <v>46</v>
      </c>
      <c r="I15" s="40"/>
      <c r="J15" s="40"/>
      <c r="K15" s="40"/>
    </row>
    <row r="16" spans="1:12" ht="10.5" x14ac:dyDescent="0.15">
      <c r="A16" s="30"/>
      <c r="B16" s="46" t="s">
        <v>73</v>
      </c>
      <c r="C16" s="37">
        <v>2347</v>
      </c>
      <c r="D16" s="38">
        <v>0.18012279355333846</v>
      </c>
      <c r="E16" s="38">
        <v>0.26551933847089471</v>
      </c>
      <c r="F16" s="43"/>
      <c r="G16" s="60" t="s">
        <v>74</v>
      </c>
      <c r="H16" s="69" t="s">
        <v>75</v>
      </c>
      <c r="I16" s="40">
        <v>5802</v>
      </c>
      <c r="J16" s="41">
        <v>0.44528012279355333</v>
      </c>
      <c r="K16" s="41">
        <v>0.43994680899345551</v>
      </c>
    </row>
    <row r="17" spans="1:11" ht="10.5" x14ac:dyDescent="0.15">
      <c r="A17" s="30"/>
      <c r="B17" s="46" t="s">
        <v>76</v>
      </c>
      <c r="C17" s="37">
        <v>4483</v>
      </c>
      <c r="D17" s="38">
        <v>0.34405218726016884</v>
      </c>
      <c r="E17" s="38">
        <v>0.27037097550127531</v>
      </c>
      <c r="F17" s="43"/>
      <c r="G17" s="60" t="s">
        <v>77</v>
      </c>
      <c r="H17" s="69" t="s">
        <v>78</v>
      </c>
      <c r="I17" s="40">
        <v>277</v>
      </c>
      <c r="J17" s="41">
        <v>2.125863392171911E-2</v>
      </c>
      <c r="K17" s="41">
        <v>3.2009912044222967E-2</v>
      </c>
    </row>
    <row r="18" spans="1:11" ht="10.5" x14ac:dyDescent="0.15">
      <c r="A18" s="30"/>
      <c r="B18" s="46" t="s">
        <v>79</v>
      </c>
      <c r="C18" s="37">
        <v>1967</v>
      </c>
      <c r="D18" s="38">
        <v>0.15095932463545664</v>
      </c>
      <c r="E18" s="38">
        <v>0.15232960270130436</v>
      </c>
      <c r="F18" s="43"/>
      <c r="G18" s="60" t="s">
        <v>80</v>
      </c>
      <c r="H18" s="70" t="s">
        <v>81</v>
      </c>
      <c r="I18" s="40">
        <v>0</v>
      </c>
      <c r="J18" s="41">
        <v>0</v>
      </c>
      <c r="K18" s="41">
        <v>7.5792645844112232E-4</v>
      </c>
    </row>
    <row r="19" spans="1:11" ht="10.5" x14ac:dyDescent="0.15">
      <c r="A19" s="30"/>
      <c r="B19" s="46" t="s">
        <v>82</v>
      </c>
      <c r="C19" s="37">
        <v>1468</v>
      </c>
      <c r="D19" s="38">
        <v>0.11266308518802763</v>
      </c>
      <c r="E19" s="38">
        <v>0.10071798781871488</v>
      </c>
      <c r="G19" s="60"/>
      <c r="H19" s="71" t="s">
        <v>83</v>
      </c>
      <c r="I19" s="40">
        <v>3839</v>
      </c>
      <c r="J19" s="41">
        <v>0.2946277820414428</v>
      </c>
      <c r="K19" s="41">
        <v>0.19015330991476731</v>
      </c>
    </row>
    <row r="20" spans="1:11" ht="10.5" x14ac:dyDescent="0.15">
      <c r="A20" s="30"/>
      <c r="B20" s="46" t="s">
        <v>84</v>
      </c>
      <c r="C20" s="37">
        <v>670</v>
      </c>
      <c r="D20" s="38">
        <v>5.1419800460475826E-2</v>
      </c>
      <c r="E20" s="38">
        <v>4.5135201372436894E-2</v>
      </c>
      <c r="F20" s="43"/>
      <c r="G20" s="60"/>
      <c r="H20" s="44" t="s">
        <v>85</v>
      </c>
      <c r="I20" s="40"/>
      <c r="J20" s="37"/>
      <c r="K20" s="37"/>
    </row>
    <row r="21" spans="1:11" ht="10.5" x14ac:dyDescent="0.15">
      <c r="A21" s="49"/>
      <c r="B21" s="72" t="s">
        <v>86</v>
      </c>
      <c r="C21" s="73">
        <v>76</v>
      </c>
      <c r="D21" s="74">
        <v>5.8326937835763626E-3</v>
      </c>
      <c r="E21" s="74">
        <v>4.9696375568444844E-3</v>
      </c>
      <c r="G21" s="75"/>
      <c r="H21" s="71" t="s">
        <v>87</v>
      </c>
      <c r="I21" s="40">
        <v>73</v>
      </c>
      <c r="J21" s="41">
        <v>5.6024558710667692E-3</v>
      </c>
      <c r="K21" s="41">
        <v>1.1318973576959036E-2</v>
      </c>
    </row>
    <row r="22" spans="1:11" ht="10.5" x14ac:dyDescent="0.15">
      <c r="A22" s="55" t="s">
        <v>88</v>
      </c>
      <c r="B22" s="76" t="s">
        <v>89</v>
      </c>
      <c r="C22" s="77">
        <v>11011</v>
      </c>
      <c r="D22" s="78">
        <v>0.99990918172736354</v>
      </c>
      <c r="E22" s="78">
        <v>1</v>
      </c>
      <c r="G22" s="75"/>
      <c r="H22" s="79" t="s">
        <v>90</v>
      </c>
      <c r="I22" s="40">
        <v>73</v>
      </c>
      <c r="J22" s="41">
        <v>5.6024558710667692E-3</v>
      </c>
      <c r="K22" s="41">
        <v>8.1692672167306586E-3</v>
      </c>
    </row>
    <row r="23" spans="1:11" ht="10.5" x14ac:dyDescent="0.15">
      <c r="A23" s="45" t="s">
        <v>91</v>
      </c>
      <c r="B23" s="67" t="s">
        <v>92</v>
      </c>
      <c r="C23" s="40">
        <v>5181</v>
      </c>
      <c r="D23" s="80">
        <v>0.47052947052947053</v>
      </c>
      <c r="E23" s="80">
        <v>0.5494528676442747</v>
      </c>
      <c r="G23" s="75"/>
      <c r="H23" s="69" t="s">
        <v>93</v>
      </c>
      <c r="I23" s="40">
        <v>291</v>
      </c>
      <c r="J23" s="41">
        <v>2.2333077513430544E-2</v>
      </c>
      <c r="K23" s="41">
        <v>1.7609309333841642E-2</v>
      </c>
    </row>
    <row r="24" spans="1:11" ht="10.5" x14ac:dyDescent="0.15">
      <c r="A24" s="30" t="s">
        <v>94</v>
      </c>
      <c r="B24" s="67" t="s">
        <v>95</v>
      </c>
      <c r="C24" s="40">
        <v>4277</v>
      </c>
      <c r="D24" s="80">
        <v>0.38842975206611569</v>
      </c>
      <c r="E24" s="80">
        <v>0.29533788059911398</v>
      </c>
      <c r="F24" s="43"/>
      <c r="G24" s="75"/>
      <c r="H24" s="69" t="s">
        <v>96</v>
      </c>
      <c r="I24" s="40">
        <v>263</v>
      </c>
      <c r="J24" s="41">
        <v>2.0184190330007675E-2</v>
      </c>
      <c r="K24" s="41">
        <v>1.8825622452777097E-2</v>
      </c>
    </row>
    <row r="25" spans="1:11" ht="10.5" x14ac:dyDescent="0.15">
      <c r="A25" s="42" t="s">
        <v>97</v>
      </c>
      <c r="B25" s="67" t="s">
        <v>98</v>
      </c>
      <c r="C25" s="40">
        <v>123</v>
      </c>
      <c r="D25" s="80">
        <v>1.1170647534283897E-2</v>
      </c>
      <c r="E25" s="80">
        <v>8.5193619403590576E-3</v>
      </c>
      <c r="G25" s="75"/>
      <c r="H25" s="39" t="s">
        <v>99</v>
      </c>
      <c r="I25" s="40"/>
      <c r="J25" s="37"/>
      <c r="K25" s="37"/>
    </row>
    <row r="26" spans="1:11" ht="10.5" x14ac:dyDescent="0.15">
      <c r="A26" s="49" t="s">
        <v>100</v>
      </c>
      <c r="B26" s="67" t="s">
        <v>101</v>
      </c>
      <c r="C26" s="40">
        <v>256</v>
      </c>
      <c r="D26" s="80">
        <v>2.324947779493234E-2</v>
      </c>
      <c r="E26" s="80">
        <v>2.8917148528990171E-2</v>
      </c>
      <c r="F26" s="43"/>
      <c r="G26" s="75"/>
      <c r="H26" s="69" t="s">
        <v>102</v>
      </c>
      <c r="I26" s="40">
        <v>490</v>
      </c>
      <c r="J26" s="41">
        <v>3.760552570990023E-2</v>
      </c>
      <c r="K26" s="41">
        <v>2.7607584710762557E-2</v>
      </c>
    </row>
    <row r="27" spans="1:11" ht="10.5" x14ac:dyDescent="0.15">
      <c r="A27" s="52" t="s">
        <v>103</v>
      </c>
      <c r="B27" s="67" t="s">
        <v>104</v>
      </c>
      <c r="C27" s="40">
        <v>799</v>
      </c>
      <c r="D27" s="80">
        <v>7.256379983652711E-2</v>
      </c>
      <c r="E27" s="80">
        <v>7.6679666581923808E-2</v>
      </c>
      <c r="F27" s="43"/>
      <c r="G27" s="75"/>
      <c r="H27" s="69" t="s">
        <v>105</v>
      </c>
      <c r="I27" s="40">
        <v>93</v>
      </c>
      <c r="J27" s="41">
        <v>7.1373752877973906E-3</v>
      </c>
      <c r="K27" s="41">
        <v>6.7577993809510841E-3</v>
      </c>
    </row>
    <row r="28" spans="1:11" ht="10.5" x14ac:dyDescent="0.15">
      <c r="A28" s="30"/>
      <c r="B28" s="67" t="s">
        <v>106</v>
      </c>
      <c r="C28" s="40">
        <v>374</v>
      </c>
      <c r="D28" s="80">
        <v>3.3966033966033968E-2</v>
      </c>
      <c r="E28" s="80">
        <v>4.109307470533826E-2</v>
      </c>
      <c r="G28" s="75"/>
      <c r="H28" s="69" t="s">
        <v>107</v>
      </c>
      <c r="I28" s="40">
        <v>133</v>
      </c>
      <c r="J28" s="41">
        <v>1.0207214121258634E-2</v>
      </c>
      <c r="K28" s="41">
        <v>5.6744637783768571E-2</v>
      </c>
    </row>
    <row r="29" spans="1:11" ht="10.5" x14ac:dyDescent="0.15">
      <c r="A29" s="30"/>
      <c r="B29" s="81"/>
      <c r="C29" s="73"/>
      <c r="D29" s="82"/>
      <c r="E29" s="82"/>
      <c r="F29" s="43"/>
      <c r="G29" s="75"/>
      <c r="H29" s="69" t="s">
        <v>108</v>
      </c>
      <c r="I29" s="40">
        <v>364</v>
      </c>
      <c r="J29" s="41">
        <v>2.7935533384497314E-2</v>
      </c>
      <c r="K29" s="41">
        <v>2.9468362243462318E-2</v>
      </c>
    </row>
    <row r="30" spans="1:11" ht="10.5" x14ac:dyDescent="0.15">
      <c r="A30" s="55" t="s">
        <v>109</v>
      </c>
      <c r="B30" s="76" t="s">
        <v>110</v>
      </c>
      <c r="C30" s="77">
        <v>10832</v>
      </c>
      <c r="D30" s="78">
        <v>1.0000923190546529</v>
      </c>
      <c r="E30" s="78">
        <v>1</v>
      </c>
      <c r="G30" s="75"/>
      <c r="H30" s="69" t="s">
        <v>111</v>
      </c>
      <c r="I30" s="40">
        <v>579</v>
      </c>
      <c r="J30" s="41">
        <v>4.4435917114351499E-2</v>
      </c>
      <c r="K30" s="41">
        <v>4.0292641305630442E-2</v>
      </c>
    </row>
    <row r="31" spans="1:11" ht="10.5" x14ac:dyDescent="0.15">
      <c r="A31" s="45" t="s">
        <v>112</v>
      </c>
      <c r="B31" s="83" t="s">
        <v>113</v>
      </c>
      <c r="C31" s="77">
        <v>5631</v>
      </c>
      <c r="D31" s="84">
        <v>0.51984859675036921</v>
      </c>
      <c r="E31" s="84">
        <v>0.41097097413710326</v>
      </c>
      <c r="F31" s="43"/>
      <c r="G31" s="85"/>
      <c r="H31" s="39" t="s">
        <v>114</v>
      </c>
      <c r="I31" s="40"/>
      <c r="J31" s="37"/>
      <c r="K31" s="37"/>
    </row>
    <row r="32" spans="1:11" ht="10.5" x14ac:dyDescent="0.15">
      <c r="A32" s="42" t="s">
        <v>115</v>
      </c>
      <c r="B32" s="86" t="s">
        <v>116</v>
      </c>
      <c r="C32" s="40">
        <v>4010</v>
      </c>
      <c r="D32" s="80">
        <v>0.37019940915805022</v>
      </c>
      <c r="E32" s="80">
        <v>0.28100130472355112</v>
      </c>
      <c r="F32" s="43"/>
      <c r="G32" s="85"/>
      <c r="H32" s="69" t="s">
        <v>117</v>
      </c>
      <c r="I32" s="40">
        <v>190</v>
      </c>
      <c r="J32" s="41">
        <v>1.4581734458940905E-2</v>
      </c>
      <c r="K32" s="41">
        <v>4.9024680263958099E-2</v>
      </c>
    </row>
    <row r="33" spans="1:11" ht="10.5" x14ac:dyDescent="0.15">
      <c r="A33" s="49" t="s">
        <v>100</v>
      </c>
      <c r="B33" s="86" t="s">
        <v>118</v>
      </c>
      <c r="C33" s="40">
        <v>1621</v>
      </c>
      <c r="D33" s="80">
        <v>0.14964918759231904</v>
      </c>
      <c r="E33" s="80">
        <v>0.12996966941355217</v>
      </c>
      <c r="F33" s="43"/>
      <c r="G33" s="85"/>
      <c r="H33" s="69" t="s">
        <v>119</v>
      </c>
      <c r="I33" s="40">
        <v>105</v>
      </c>
      <c r="J33" s="41">
        <v>8.0583269378357632E-3</v>
      </c>
      <c r="K33" s="41">
        <v>1.5866532327605768E-2</v>
      </c>
    </row>
    <row r="34" spans="1:11" ht="10.5" x14ac:dyDescent="0.15">
      <c r="A34" s="52" t="s">
        <v>103</v>
      </c>
      <c r="B34" s="61" t="s">
        <v>120</v>
      </c>
      <c r="C34" s="77">
        <v>5202</v>
      </c>
      <c r="D34" s="84">
        <v>0.48024372230428364</v>
      </c>
      <c r="E34" s="84">
        <v>0.58902902586289674</v>
      </c>
      <c r="F34" s="43"/>
      <c r="G34" s="85"/>
      <c r="H34" s="69" t="s">
        <v>121</v>
      </c>
      <c r="I34" s="40">
        <v>54</v>
      </c>
      <c r="J34" s="41">
        <v>4.1442824251726783E-3</v>
      </c>
      <c r="K34" s="41">
        <v>1.7073768482967079E-2</v>
      </c>
    </row>
    <row r="35" spans="1:11" ht="10.5" x14ac:dyDescent="0.15">
      <c r="A35" s="30"/>
      <c r="B35" s="86" t="s">
        <v>92</v>
      </c>
      <c r="C35" s="40">
        <v>3696</v>
      </c>
      <c r="D35" s="80">
        <v>0.34121122599704579</v>
      </c>
      <c r="E35" s="80">
        <v>0.4292088630831013</v>
      </c>
      <c r="F35" s="43"/>
      <c r="G35" s="85"/>
      <c r="H35" s="39" t="s">
        <v>122</v>
      </c>
      <c r="I35" s="40"/>
      <c r="J35" s="37"/>
      <c r="K35" s="37"/>
    </row>
    <row r="36" spans="1:11" ht="10.5" x14ac:dyDescent="0.15">
      <c r="A36" s="30"/>
      <c r="B36" s="86" t="s">
        <v>116</v>
      </c>
      <c r="C36" s="40">
        <v>320</v>
      </c>
      <c r="D36" s="80">
        <v>2.9542097488921712E-2</v>
      </c>
      <c r="E36" s="80">
        <v>2.879993674067631E-2</v>
      </c>
      <c r="F36" s="43"/>
      <c r="G36" s="85"/>
      <c r="H36" s="69" t="s">
        <v>123</v>
      </c>
      <c r="I36" s="40">
        <v>111</v>
      </c>
      <c r="J36" s="41">
        <v>8.51880276285495E-3</v>
      </c>
      <c r="K36" s="41">
        <v>1.5576069493233124E-2</v>
      </c>
    </row>
    <row r="37" spans="1:11" ht="10.5" x14ac:dyDescent="0.15">
      <c r="A37" s="30"/>
      <c r="B37" s="86" t="s">
        <v>101</v>
      </c>
      <c r="C37" s="40">
        <v>203</v>
      </c>
      <c r="D37" s="80">
        <v>1.8740768094534711E-2</v>
      </c>
      <c r="E37" s="80">
        <v>2.4688080700822936E-2</v>
      </c>
      <c r="G37" s="85"/>
      <c r="H37" s="69" t="s">
        <v>124</v>
      </c>
      <c r="I37" s="40">
        <v>294</v>
      </c>
      <c r="J37" s="41">
        <v>2.2563315425940138E-2</v>
      </c>
      <c r="K37" s="41">
        <v>2.2796794016465612E-2</v>
      </c>
    </row>
    <row r="38" spans="1:11" x14ac:dyDescent="0.2">
      <c r="A38" s="49"/>
      <c r="B38" s="86" t="s">
        <v>104</v>
      </c>
      <c r="C38" s="40">
        <v>638</v>
      </c>
      <c r="D38" s="80">
        <v>5.8899556868537664E-2</v>
      </c>
      <c r="E38" s="80">
        <v>6.6456178797959883E-2</v>
      </c>
      <c r="F38" s="43"/>
      <c r="G38" s="85"/>
      <c r="H38" s="87"/>
      <c r="I38" s="88"/>
      <c r="J38" s="88"/>
      <c r="K38" s="88"/>
    </row>
    <row r="39" spans="1:11" ht="10.5" x14ac:dyDescent="0.15">
      <c r="A39" s="49"/>
      <c r="B39" s="86" t="s">
        <v>106</v>
      </c>
      <c r="C39" s="40">
        <v>345</v>
      </c>
      <c r="D39" s="80">
        <v>3.1850073855243723E-2</v>
      </c>
      <c r="E39" s="80">
        <v>3.9875966540336288E-2</v>
      </c>
      <c r="F39" s="43"/>
      <c r="G39" s="89" t="s">
        <v>125</v>
      </c>
      <c r="H39" s="90" t="s">
        <v>126</v>
      </c>
      <c r="I39" s="91">
        <v>13030</v>
      </c>
      <c r="J39" s="92">
        <v>1</v>
      </c>
      <c r="K39" s="93">
        <v>1</v>
      </c>
    </row>
    <row r="40" spans="1:11" ht="10.5" x14ac:dyDescent="0.15">
      <c r="A40" s="53"/>
      <c r="B40" s="94"/>
      <c r="C40" s="95"/>
      <c r="D40" s="96"/>
      <c r="E40" s="96"/>
      <c r="F40" s="43"/>
      <c r="G40" s="224" t="s">
        <v>127</v>
      </c>
      <c r="H40" s="97" t="s">
        <v>128</v>
      </c>
      <c r="I40" s="98">
        <v>4283</v>
      </c>
      <c r="J40" s="99">
        <v>0.32870299309286261</v>
      </c>
      <c r="K40" s="100">
        <v>0.38457852591246178</v>
      </c>
    </row>
    <row r="41" spans="1:11" ht="10.5" x14ac:dyDescent="0.15">
      <c r="A41" s="53" t="s">
        <v>129</v>
      </c>
      <c r="B41" s="101"/>
      <c r="C41" s="102"/>
      <c r="D41" s="102"/>
      <c r="E41" s="102"/>
      <c r="F41" s="43"/>
      <c r="G41" s="225"/>
      <c r="H41" s="97" t="s">
        <v>130</v>
      </c>
      <c r="I41" s="98">
        <v>187</v>
      </c>
      <c r="J41" s="99">
        <v>1.4351496546431312E-2</v>
      </c>
      <c r="K41" s="100">
        <v>1.4317662936942335E-2</v>
      </c>
    </row>
    <row r="42" spans="1:11" ht="10.5" x14ac:dyDescent="0.15">
      <c r="A42" s="30" t="s">
        <v>131</v>
      </c>
      <c r="B42" s="31" t="s">
        <v>132</v>
      </c>
      <c r="C42" s="77">
        <v>13030</v>
      </c>
      <c r="D42" s="78">
        <v>1.0943207981580965</v>
      </c>
      <c r="E42" s="78">
        <v>1.0558868647260118</v>
      </c>
      <c r="F42" s="43"/>
      <c r="G42" s="225"/>
      <c r="H42" s="97" t="s">
        <v>133</v>
      </c>
      <c r="I42" s="98">
        <v>265</v>
      </c>
      <c r="J42" s="99">
        <v>2.0337682271680736E-2</v>
      </c>
      <c r="K42" s="100">
        <v>1.6299999443582132E-2</v>
      </c>
    </row>
    <row r="43" spans="1:11" ht="10.5" x14ac:dyDescent="0.15">
      <c r="A43" s="42" t="s">
        <v>134</v>
      </c>
      <c r="B43" s="67" t="s">
        <v>135</v>
      </c>
      <c r="C43" s="40">
        <v>287</v>
      </c>
      <c r="D43" s="80">
        <v>2.2026093630084422E-2</v>
      </c>
      <c r="E43" s="80">
        <v>4.8085214534034075E-2</v>
      </c>
      <c r="F43" s="43"/>
      <c r="G43" s="225"/>
      <c r="H43" s="97" t="s">
        <v>136</v>
      </c>
      <c r="I43" s="98">
        <v>1381</v>
      </c>
      <c r="J43" s="99">
        <v>0.10598618572524943</v>
      </c>
      <c r="K43" s="100">
        <v>5.095016317975111E-2</v>
      </c>
    </row>
    <row r="44" spans="1:11" ht="10.5" x14ac:dyDescent="0.15">
      <c r="A44" s="52" t="s">
        <v>137</v>
      </c>
      <c r="B44" s="67" t="s">
        <v>138</v>
      </c>
      <c r="C44" s="40">
        <v>8164</v>
      </c>
      <c r="D44" s="80">
        <v>0.62655410590943972</v>
      </c>
      <c r="E44" s="80">
        <v>0.68785229964872152</v>
      </c>
      <c r="F44" s="43"/>
      <c r="G44" s="225"/>
      <c r="H44" s="97" t="s">
        <v>139</v>
      </c>
      <c r="I44" s="98">
        <v>501</v>
      </c>
      <c r="J44" s="99">
        <v>3.8449731389102071E-2</v>
      </c>
      <c r="K44" s="100">
        <v>0.13790005765687263</v>
      </c>
    </row>
    <row r="45" spans="1:11" ht="10.5" x14ac:dyDescent="0.15">
      <c r="A45" s="49" t="s">
        <v>140</v>
      </c>
      <c r="B45" s="67" t="s">
        <v>141</v>
      </c>
      <c r="C45" s="40">
        <v>284</v>
      </c>
      <c r="D45" s="80">
        <v>2.1795855717574829E-2</v>
      </c>
      <c r="E45" s="80">
        <v>2.7711969791865226E-2</v>
      </c>
      <c r="F45" s="43"/>
      <c r="G45" s="225"/>
      <c r="H45" s="97" t="s">
        <v>142</v>
      </c>
      <c r="I45" s="98">
        <v>43</v>
      </c>
      <c r="J45" s="99">
        <v>3.3000767459708366E-3</v>
      </c>
      <c r="K45" s="100">
        <v>2.353793407401356E-3</v>
      </c>
    </row>
    <row r="46" spans="1:11" ht="10.5" x14ac:dyDescent="0.15">
      <c r="A46" s="49" t="s">
        <v>143</v>
      </c>
      <c r="B46" s="67" t="s">
        <v>144</v>
      </c>
      <c r="C46" s="40">
        <v>1984</v>
      </c>
      <c r="D46" s="80">
        <v>0.15226400613967767</v>
      </c>
      <c r="E46" s="80">
        <v>0.11512766749267035</v>
      </c>
      <c r="F46" s="43"/>
      <c r="G46" s="225"/>
      <c r="H46" s="97" t="s">
        <v>145</v>
      </c>
      <c r="I46" s="98">
        <v>81</v>
      </c>
      <c r="J46" s="99">
        <v>6.2164236377590179E-3</v>
      </c>
      <c r="K46" s="100">
        <v>6.4589467849395024E-3</v>
      </c>
    </row>
    <row r="47" spans="1:11" ht="10.5" x14ac:dyDescent="0.15">
      <c r="A47" s="30"/>
      <c r="B47" s="67" t="s">
        <v>146</v>
      </c>
      <c r="C47" s="40">
        <v>341</v>
      </c>
      <c r="D47" s="80">
        <v>2.61703760552571E-2</v>
      </c>
      <c r="E47" s="80">
        <v>1.4364294856084743E-2</v>
      </c>
      <c r="F47" s="43"/>
      <c r="G47" s="225"/>
      <c r="H47" s="97" t="s">
        <v>147</v>
      </c>
      <c r="I47" s="98">
        <v>3353</v>
      </c>
      <c r="J47" s="99">
        <v>0.25732924021488873</v>
      </c>
      <c r="K47" s="100">
        <v>0.2907554387068958</v>
      </c>
    </row>
    <row r="48" spans="1:11" ht="10.5" x14ac:dyDescent="0.15">
      <c r="A48" s="30"/>
      <c r="B48" s="67" t="s">
        <v>148</v>
      </c>
      <c r="C48" s="40">
        <v>208</v>
      </c>
      <c r="D48" s="80">
        <v>1.5963161933998465E-2</v>
      </c>
      <c r="E48" s="80">
        <v>1.6828690466465158E-2</v>
      </c>
      <c r="F48" s="43"/>
      <c r="G48" s="225"/>
      <c r="H48" s="103" t="s">
        <v>149</v>
      </c>
      <c r="I48" s="104">
        <v>2936</v>
      </c>
      <c r="J48" s="105">
        <v>0.22532617037605526</v>
      </c>
      <c r="K48" s="106">
        <v>9.6385411978868824E-2</v>
      </c>
    </row>
    <row r="49" spans="1:11" ht="10.5" x14ac:dyDescent="0.15">
      <c r="A49" s="30"/>
      <c r="B49" s="67" t="s">
        <v>150</v>
      </c>
      <c r="C49" s="40">
        <v>1026</v>
      </c>
      <c r="D49" s="80">
        <v>7.8741366078280889E-2</v>
      </c>
      <c r="E49" s="80">
        <v>6.2036507547495214E-2</v>
      </c>
      <c r="G49" s="226"/>
      <c r="H49" s="107"/>
      <c r="I49" s="73"/>
      <c r="J49" s="108"/>
      <c r="K49" s="108"/>
    </row>
    <row r="50" spans="1:11" ht="10.5" x14ac:dyDescent="0.15">
      <c r="A50" s="30"/>
      <c r="B50" s="67" t="s">
        <v>151</v>
      </c>
      <c r="C50" s="40">
        <v>1255</v>
      </c>
      <c r="D50" s="80">
        <v>9.6316193399846511E-2</v>
      </c>
      <c r="E50" s="80">
        <v>4.5684357668672675E-2</v>
      </c>
      <c r="F50" s="43"/>
      <c r="G50" s="30" t="s">
        <v>152</v>
      </c>
      <c r="H50" s="83" t="s">
        <v>153</v>
      </c>
      <c r="I50" s="32">
        <v>6437</v>
      </c>
      <c r="J50" s="109">
        <v>1</v>
      </c>
      <c r="K50" s="109">
        <v>1</v>
      </c>
    </row>
    <row r="51" spans="1:11" ht="10.5" x14ac:dyDescent="0.15">
      <c r="A51" s="30"/>
      <c r="B51" s="67" t="s">
        <v>154</v>
      </c>
      <c r="C51" s="40">
        <v>20</v>
      </c>
      <c r="D51" s="80">
        <v>1.5349194167306216E-3</v>
      </c>
      <c r="E51" s="80">
        <v>1.3842369450571396E-3</v>
      </c>
      <c r="F51" s="43"/>
      <c r="G51" s="45" t="s">
        <v>155</v>
      </c>
      <c r="H51" s="48" t="s">
        <v>156</v>
      </c>
      <c r="I51" s="37">
        <v>4779</v>
      </c>
      <c r="J51" s="110">
        <v>0.74242659624048468</v>
      </c>
      <c r="K51" s="110">
        <v>0.71175179937252653</v>
      </c>
    </row>
    <row r="52" spans="1:11" ht="10.5" x14ac:dyDescent="0.15">
      <c r="A52" s="30"/>
      <c r="B52" s="67" t="s">
        <v>157</v>
      </c>
      <c r="C52" s="40">
        <v>123</v>
      </c>
      <c r="D52" s="80">
        <v>9.4397544128933236E-3</v>
      </c>
      <c r="E52" s="80">
        <v>8.1692672167306586E-3</v>
      </c>
      <c r="F52" s="43"/>
      <c r="G52" s="42" t="s">
        <v>158</v>
      </c>
      <c r="H52" s="48" t="s">
        <v>159</v>
      </c>
      <c r="I52" s="37">
        <v>654</v>
      </c>
      <c r="J52" s="110">
        <v>0.10160012428149759</v>
      </c>
      <c r="K52" s="110">
        <v>0.11975311173539484</v>
      </c>
    </row>
    <row r="53" spans="1:11" ht="10.5" x14ac:dyDescent="0.15">
      <c r="A53" s="30"/>
      <c r="B53" s="67" t="s">
        <v>160</v>
      </c>
      <c r="C53" s="40">
        <v>565</v>
      </c>
      <c r="D53" s="80">
        <v>4.3361473522640061E-2</v>
      </c>
      <c r="E53" s="80">
        <v>2.8556127404260726E-2</v>
      </c>
      <c r="G53" s="49" t="s">
        <v>100</v>
      </c>
      <c r="H53" s="48" t="s">
        <v>161</v>
      </c>
      <c r="I53" s="37">
        <v>90</v>
      </c>
      <c r="J53" s="110">
        <v>1.3981668479105173E-2</v>
      </c>
      <c r="K53" s="110">
        <v>2.4391494248159618E-2</v>
      </c>
    </row>
    <row r="54" spans="1:11" ht="10.5" x14ac:dyDescent="0.15">
      <c r="A54" s="111"/>
      <c r="B54" s="72" t="s">
        <v>162</v>
      </c>
      <c r="C54" s="73">
        <v>2</v>
      </c>
      <c r="D54" s="82">
        <v>1.5349194167306216E-4</v>
      </c>
      <c r="E54" s="82">
        <v>8.6231153954379188E-5</v>
      </c>
      <c r="F54" s="112"/>
      <c r="G54" s="52" t="s">
        <v>103</v>
      </c>
      <c r="H54" s="107" t="s">
        <v>163</v>
      </c>
      <c r="I54" s="73">
        <v>914</v>
      </c>
      <c r="J54" s="108">
        <v>0.14199161099891253</v>
      </c>
      <c r="K54" s="108">
        <v>0.14410359464391903</v>
      </c>
    </row>
    <row r="55" spans="1:11" ht="15" x14ac:dyDescent="0.15">
      <c r="A55" s="1" t="s">
        <v>30</v>
      </c>
      <c r="B55" s="2"/>
      <c r="C55" s="3"/>
      <c r="D55" s="4"/>
      <c r="E55" s="4"/>
      <c r="F55" s="4" t="s">
        <v>31</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13030</v>
      </c>
      <c r="D58" s="33">
        <v>1.0000767459708366</v>
      </c>
      <c r="E58" s="33">
        <v>1</v>
      </c>
      <c r="F58" s="29"/>
      <c r="G58" s="30" t="s">
        <v>152</v>
      </c>
      <c r="H58" s="116" t="s">
        <v>167</v>
      </c>
      <c r="I58" s="117">
        <v>6437</v>
      </c>
      <c r="J58" s="33">
        <v>0.99984464812800988</v>
      </c>
      <c r="K58" s="33">
        <v>1</v>
      </c>
    </row>
    <row r="59" spans="1:11" ht="10.5" x14ac:dyDescent="0.15">
      <c r="A59" s="30" t="s">
        <v>168</v>
      </c>
      <c r="B59" s="46" t="s">
        <v>138</v>
      </c>
      <c r="C59" s="37">
        <v>6678</v>
      </c>
      <c r="D59" s="38">
        <v>0.51250959324635459</v>
      </c>
      <c r="E59" s="38">
        <v>0.5750029500131616</v>
      </c>
      <c r="G59" s="30" t="s">
        <v>169</v>
      </c>
      <c r="H59" s="61" t="s">
        <v>170</v>
      </c>
      <c r="I59" s="118">
        <v>2970</v>
      </c>
      <c r="J59" s="119">
        <v>0.46139505981047074</v>
      </c>
      <c r="K59" s="119">
        <v>0.32852133614944534</v>
      </c>
    </row>
    <row r="60" spans="1:11" ht="10.5" x14ac:dyDescent="0.15">
      <c r="A60" s="42" t="s">
        <v>171</v>
      </c>
      <c r="B60" s="67" t="s">
        <v>172</v>
      </c>
      <c r="C60" s="40">
        <v>198</v>
      </c>
      <c r="D60" s="38">
        <v>1.5195702225633155E-2</v>
      </c>
      <c r="E60" s="38">
        <v>2.3650028592435257E-2</v>
      </c>
      <c r="F60" s="43"/>
      <c r="G60" s="42" t="s">
        <v>173</v>
      </c>
      <c r="H60" s="120" t="s">
        <v>174</v>
      </c>
      <c r="I60" s="47">
        <v>1771</v>
      </c>
      <c r="J60" s="41">
        <v>0.27512816529439182</v>
      </c>
      <c r="K60" s="41">
        <v>0.17064818422293765</v>
      </c>
    </row>
    <row r="61" spans="1:11" ht="10.5" x14ac:dyDescent="0.15">
      <c r="A61" s="30"/>
      <c r="B61" s="67" t="s">
        <v>175</v>
      </c>
      <c r="C61" s="40">
        <v>1384</v>
      </c>
      <c r="D61" s="38">
        <v>0.10621642363775902</v>
      </c>
      <c r="E61" s="38">
        <v>7.9387123419473724E-2</v>
      </c>
      <c r="G61" s="49"/>
      <c r="H61" s="120" t="s">
        <v>176</v>
      </c>
      <c r="I61" s="47">
        <v>1179</v>
      </c>
      <c r="J61" s="41">
        <v>0.18315985707627777</v>
      </c>
      <c r="K61" s="41">
        <v>0.15096274119794123</v>
      </c>
    </row>
    <row r="62" spans="1:11" ht="10.5" x14ac:dyDescent="0.15">
      <c r="A62" s="30"/>
      <c r="B62" s="67" t="s">
        <v>177</v>
      </c>
      <c r="C62" s="40">
        <v>392</v>
      </c>
      <c r="D62" s="38">
        <v>3.0084420567920184E-2</v>
      </c>
      <c r="E62" s="38">
        <v>2.6663580499051456E-2</v>
      </c>
      <c r="G62" s="49"/>
      <c r="H62" s="120" t="s">
        <v>178</v>
      </c>
      <c r="I62" s="47">
        <v>20</v>
      </c>
      <c r="J62" s="41">
        <v>3.1070374398011495E-3</v>
      </c>
      <c r="K62" s="41">
        <v>6.910410728566449E-3</v>
      </c>
    </row>
    <row r="63" spans="1:11" ht="10.5" x14ac:dyDescent="0.15">
      <c r="A63" s="30"/>
      <c r="B63" s="67" t="s">
        <v>179</v>
      </c>
      <c r="C63" s="40">
        <v>4379</v>
      </c>
      <c r="D63" s="38">
        <v>0.33607060629316959</v>
      </c>
      <c r="E63" s="38">
        <v>0.29529631747587798</v>
      </c>
      <c r="G63" s="49"/>
      <c r="H63" s="121" t="s">
        <v>180</v>
      </c>
      <c r="I63" s="118">
        <v>606</v>
      </c>
      <c r="J63" s="119">
        <v>9.4143234425974831E-2</v>
      </c>
      <c r="K63" s="119">
        <v>0.33111530338138495</v>
      </c>
    </row>
    <row r="64" spans="1:11" x14ac:dyDescent="0.2">
      <c r="A64" s="30"/>
      <c r="B64" s="76" t="s">
        <v>181</v>
      </c>
      <c r="C64" s="50"/>
      <c r="D64" s="122"/>
      <c r="E64" s="122"/>
      <c r="G64" s="49"/>
      <c r="H64" s="120" t="s">
        <v>182</v>
      </c>
      <c r="I64" s="47">
        <v>388</v>
      </c>
      <c r="J64" s="41">
        <v>6.0276526332142304E-2</v>
      </c>
      <c r="K64" s="41">
        <v>0.23041195890663768</v>
      </c>
    </row>
    <row r="65" spans="1:11" ht="10.5" x14ac:dyDescent="0.15">
      <c r="A65" s="123"/>
      <c r="B65" s="46" t="s">
        <v>183</v>
      </c>
      <c r="C65" s="40">
        <v>861</v>
      </c>
      <c r="D65" s="38">
        <v>6.6078280890253263E-2</v>
      </c>
      <c r="E65" s="38"/>
      <c r="G65" s="49"/>
      <c r="H65" s="120" t="s">
        <v>184</v>
      </c>
      <c r="I65" s="47">
        <v>218</v>
      </c>
      <c r="J65" s="41">
        <v>3.3866708093832527E-2</v>
      </c>
      <c r="K65" s="41">
        <v>0.10070334447474727</v>
      </c>
    </row>
    <row r="66" spans="1:11" ht="10.5" x14ac:dyDescent="0.15">
      <c r="A66" s="123"/>
      <c r="B66" s="46" t="s">
        <v>185</v>
      </c>
      <c r="C66" s="40">
        <v>327</v>
      </c>
      <c r="D66" s="38">
        <v>2.5095932463545665E-2</v>
      </c>
      <c r="E66" s="38"/>
      <c r="G66" s="49"/>
      <c r="H66" s="121" t="s">
        <v>186</v>
      </c>
      <c r="I66" s="118">
        <v>2733</v>
      </c>
      <c r="J66" s="119">
        <v>0.42457666614882705</v>
      </c>
      <c r="K66" s="119">
        <v>0.3222876125248631</v>
      </c>
    </row>
    <row r="67" spans="1:11" ht="10.5" x14ac:dyDescent="0.15">
      <c r="A67" s="123"/>
      <c r="B67" s="46" t="s">
        <v>187</v>
      </c>
      <c r="C67" s="40">
        <v>308</v>
      </c>
      <c r="D67" s="38">
        <v>2.3637759017651572E-2</v>
      </c>
      <c r="E67" s="38"/>
      <c r="G67" s="49"/>
      <c r="H67" s="120" t="s">
        <v>188</v>
      </c>
      <c r="I67" s="47">
        <v>2655</v>
      </c>
      <c r="J67" s="41">
        <v>0.41245922013360259</v>
      </c>
      <c r="K67" s="41">
        <v>0.30457071380236633</v>
      </c>
    </row>
    <row r="68" spans="1:11" ht="10.5" x14ac:dyDescent="0.15">
      <c r="A68" s="123"/>
      <c r="B68" s="46" t="s">
        <v>189</v>
      </c>
      <c r="C68" s="40">
        <v>304</v>
      </c>
      <c r="D68" s="38">
        <v>2.333077513430545E-2</v>
      </c>
      <c r="E68" s="38"/>
      <c r="G68" s="49"/>
      <c r="H68" s="120" t="s">
        <v>190</v>
      </c>
      <c r="I68" s="40">
        <v>78</v>
      </c>
      <c r="J68" s="41">
        <v>1.2117446015224484E-2</v>
      </c>
      <c r="K68" s="41">
        <v>1.7716898722496769E-2</v>
      </c>
    </row>
    <row r="69" spans="1:11" ht="10.5" x14ac:dyDescent="0.15">
      <c r="A69" s="123"/>
      <c r="B69" s="46" t="s">
        <v>191</v>
      </c>
      <c r="C69" s="40">
        <v>243</v>
      </c>
      <c r="D69" s="38">
        <v>1.8649270913277054E-2</v>
      </c>
      <c r="E69" s="38"/>
      <c r="G69" s="49"/>
      <c r="H69" s="121" t="s">
        <v>192</v>
      </c>
      <c r="I69" s="77">
        <v>127</v>
      </c>
      <c r="J69" s="119">
        <v>1.9729687742737301E-2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6437</v>
      </c>
      <c r="J71" s="131">
        <v>0.99984464812800999</v>
      </c>
      <c r="K71" s="131">
        <v>1</v>
      </c>
    </row>
    <row r="72" spans="1:11" ht="10.5" x14ac:dyDescent="0.15">
      <c r="A72" s="130" t="s">
        <v>194</v>
      </c>
      <c r="B72" s="31" t="s">
        <v>132</v>
      </c>
      <c r="C72" s="32">
        <v>13030</v>
      </c>
      <c r="D72" s="131"/>
      <c r="E72" s="131"/>
      <c r="G72" s="30" t="s">
        <v>195</v>
      </c>
      <c r="H72" s="121" t="s">
        <v>196</v>
      </c>
      <c r="I72" s="77">
        <v>2813</v>
      </c>
      <c r="J72" s="119">
        <v>0.4370048159080317</v>
      </c>
      <c r="K72" s="41">
        <v>0.40530481678184016</v>
      </c>
    </row>
    <row r="73" spans="1:11" ht="10.5" x14ac:dyDescent="0.15">
      <c r="A73" s="42" t="s">
        <v>197</v>
      </c>
      <c r="B73" s="31"/>
      <c r="C73" s="32"/>
      <c r="D73" s="131"/>
      <c r="E73" s="131"/>
      <c r="G73" s="42" t="s">
        <v>198</v>
      </c>
      <c r="H73" s="120" t="s">
        <v>199</v>
      </c>
      <c r="I73" s="40">
        <v>745</v>
      </c>
      <c r="J73" s="41">
        <v>0.11573714463259283</v>
      </c>
      <c r="K73" s="41">
        <v>0.10368691943322329</v>
      </c>
    </row>
    <row r="74" spans="1:11" ht="10.5" x14ac:dyDescent="0.15">
      <c r="A74" s="132"/>
      <c r="B74" s="46" t="s">
        <v>200</v>
      </c>
      <c r="C74" s="37">
        <v>11634</v>
      </c>
      <c r="D74" s="110">
        <v>0.89286262471220257</v>
      </c>
      <c r="E74" s="110">
        <v>0.83973713113489279</v>
      </c>
      <c r="G74" s="49"/>
      <c r="H74" s="120" t="s">
        <v>201</v>
      </c>
      <c r="I74" s="40">
        <v>2068</v>
      </c>
      <c r="J74" s="41">
        <v>0.32126767127543887</v>
      </c>
      <c r="K74" s="41">
        <v>0.30161789734861688</v>
      </c>
    </row>
    <row r="75" spans="1:11" ht="10.5" x14ac:dyDescent="0.15">
      <c r="A75" s="45"/>
      <c r="B75" s="67" t="s">
        <v>202</v>
      </c>
      <c r="C75" s="40">
        <v>366</v>
      </c>
      <c r="D75" s="110">
        <v>2.8089025326170376E-2</v>
      </c>
      <c r="E75" s="38">
        <v>5.6045711588559394E-2</v>
      </c>
      <c r="G75" s="49"/>
      <c r="H75" s="121" t="s">
        <v>203</v>
      </c>
      <c r="I75" s="77">
        <v>2853</v>
      </c>
      <c r="J75" s="119">
        <v>0.44321889078763399</v>
      </c>
      <c r="K75" s="119">
        <v>0.42552340722209692</v>
      </c>
    </row>
    <row r="76" spans="1:11" ht="10.5" x14ac:dyDescent="0.15">
      <c r="A76" s="132"/>
      <c r="B76" s="133"/>
      <c r="C76" s="37"/>
      <c r="D76" s="110"/>
      <c r="E76" s="110"/>
      <c r="G76" s="49"/>
      <c r="H76" s="120" t="s">
        <v>204</v>
      </c>
      <c r="I76" s="40">
        <v>214</v>
      </c>
      <c r="J76" s="41">
        <v>3.3245300605872302E-2</v>
      </c>
      <c r="K76" s="41">
        <v>2.6585600918654008E-2</v>
      </c>
    </row>
    <row r="77" spans="1:11" ht="10.5" x14ac:dyDescent="0.15">
      <c r="A77" s="132"/>
      <c r="B77" s="46" t="s">
        <v>205</v>
      </c>
      <c r="C77" s="37">
        <v>1255</v>
      </c>
      <c r="D77" s="110">
        <v>9.6316193399846511E-2</v>
      </c>
      <c r="E77" s="110">
        <v>0.14446441376430758</v>
      </c>
      <c r="G77" s="49"/>
      <c r="H77" s="120" t="s">
        <v>206</v>
      </c>
      <c r="I77" s="40">
        <v>1653</v>
      </c>
      <c r="J77" s="41">
        <v>0.25679664439956501</v>
      </c>
      <c r="K77" s="41">
        <v>0.20158098714294503</v>
      </c>
    </row>
    <row r="78" spans="1:11" ht="10.5" x14ac:dyDescent="0.15">
      <c r="A78" s="132"/>
      <c r="B78" s="134" t="s">
        <v>207</v>
      </c>
      <c r="C78" s="37">
        <v>559</v>
      </c>
      <c r="D78" s="110">
        <v>4.2900997697620874E-2</v>
      </c>
      <c r="E78" s="110">
        <v>7.0487160635024373E-2</v>
      </c>
      <c r="G78" s="49"/>
      <c r="H78" s="71" t="s">
        <v>208</v>
      </c>
      <c r="I78" s="40">
        <v>710</v>
      </c>
      <c r="J78" s="41">
        <v>0.11029982911294081</v>
      </c>
      <c r="K78" s="41">
        <v>7.2446531465950328E-2</v>
      </c>
    </row>
    <row r="79" spans="1:11" ht="10.5" x14ac:dyDescent="0.15">
      <c r="A79" s="132"/>
      <c r="B79" s="134" t="s">
        <v>209</v>
      </c>
      <c r="C79" s="37">
        <v>696</v>
      </c>
      <c r="D79" s="110">
        <v>5.341519570222563E-2</v>
      </c>
      <c r="E79" s="110">
        <v>7.3977253129283188E-2</v>
      </c>
      <c r="G79" s="49"/>
      <c r="H79" s="71" t="s">
        <v>210</v>
      </c>
      <c r="I79" s="40">
        <v>840</v>
      </c>
      <c r="J79" s="41">
        <v>0.13049557247164828</v>
      </c>
      <c r="K79" s="41">
        <v>0.10536838435827506</v>
      </c>
    </row>
    <row r="80" spans="1:11" ht="10.5" x14ac:dyDescent="0.15">
      <c r="A80" s="132"/>
      <c r="B80" s="65" t="s">
        <v>211</v>
      </c>
      <c r="C80" s="37">
        <v>11776</v>
      </c>
      <c r="D80" s="110">
        <v>0.90376055257098997</v>
      </c>
      <c r="E80" s="110">
        <v>0.85553558623569248</v>
      </c>
      <c r="G80" s="49"/>
      <c r="H80" s="71" t="s">
        <v>212</v>
      </c>
      <c r="I80" s="40">
        <v>103</v>
      </c>
      <c r="J80" s="41">
        <v>1.6001242814975919E-2</v>
      </c>
      <c r="K80" s="41">
        <v>2.3766071318719627E-2</v>
      </c>
    </row>
    <row r="81" spans="1:13" ht="10.5" x14ac:dyDescent="0.15">
      <c r="A81" s="132"/>
      <c r="B81" s="133"/>
      <c r="C81" s="37"/>
      <c r="D81" s="110"/>
      <c r="E81" s="110"/>
      <c r="G81" s="49"/>
      <c r="H81" s="120" t="s">
        <v>213</v>
      </c>
      <c r="I81" s="40">
        <v>687</v>
      </c>
      <c r="J81" s="41">
        <v>0.10672673605716949</v>
      </c>
      <c r="K81" s="41">
        <v>9.7750528020997804E-2</v>
      </c>
    </row>
    <row r="82" spans="1:13" ht="10.5" x14ac:dyDescent="0.15">
      <c r="A82" s="45"/>
      <c r="B82" s="46" t="s">
        <v>214</v>
      </c>
      <c r="C82" s="37">
        <v>600</v>
      </c>
      <c r="D82" s="110">
        <v>4.6047582501918649E-2</v>
      </c>
      <c r="E82" s="110">
        <v>8.4388530348827706E-2</v>
      </c>
      <c r="G82" s="49"/>
      <c r="H82" s="71" t="s">
        <v>208</v>
      </c>
      <c r="I82" s="40">
        <v>581</v>
      </c>
      <c r="J82" s="41">
        <v>9.0259437626223391E-2</v>
      </c>
      <c r="K82" s="41">
        <v>7.4794430660077516E-2</v>
      </c>
    </row>
    <row r="83" spans="1:13" ht="10.5" x14ac:dyDescent="0.15">
      <c r="A83" s="30"/>
      <c r="B83" s="134" t="s">
        <v>207</v>
      </c>
      <c r="C83" s="37">
        <v>271</v>
      </c>
      <c r="D83" s="110">
        <v>2.0798158096699923E-2</v>
      </c>
      <c r="E83" s="110">
        <v>3.9984024544109507E-2</v>
      </c>
      <c r="G83" s="49"/>
      <c r="H83" s="71" t="s">
        <v>210</v>
      </c>
      <c r="I83" s="40">
        <v>97</v>
      </c>
      <c r="J83" s="41">
        <v>1.5069131583035576E-2</v>
      </c>
      <c r="K83" s="41">
        <v>1.98597412184469E-2</v>
      </c>
    </row>
    <row r="84" spans="1:13" ht="10.5" x14ac:dyDescent="0.15">
      <c r="A84" s="30"/>
      <c r="B84" s="134" t="s">
        <v>209</v>
      </c>
      <c r="C84" s="37">
        <v>329</v>
      </c>
      <c r="D84" s="110">
        <v>2.5249424405218726E-2</v>
      </c>
      <c r="E84" s="110">
        <v>4.4404505804718206E-2</v>
      </c>
      <c r="G84" s="49"/>
      <c r="H84" s="71" t="s">
        <v>212</v>
      </c>
      <c r="I84" s="40">
        <v>9</v>
      </c>
      <c r="J84" s="41">
        <v>1.3981668479105174E-3</v>
      </c>
      <c r="K84" s="41">
        <v>3.096356142473394E-3</v>
      </c>
    </row>
    <row r="85" spans="1:13" ht="10.5" x14ac:dyDescent="0.15">
      <c r="A85" s="132"/>
      <c r="B85" s="65" t="s">
        <v>211</v>
      </c>
      <c r="C85" s="37">
        <v>8795</v>
      </c>
      <c r="D85" s="110">
        <v>0.67498081350729089</v>
      </c>
      <c r="E85" s="110">
        <v>0.64583503526400343</v>
      </c>
      <c r="G85" s="49"/>
      <c r="H85" s="120" t="s">
        <v>215</v>
      </c>
      <c r="I85" s="40">
        <v>299</v>
      </c>
      <c r="J85" s="41">
        <v>4.6450209725027183E-2</v>
      </c>
      <c r="K85" s="41">
        <v>9.9606291139500078E-2</v>
      </c>
    </row>
    <row r="86" spans="1:13" ht="10.5" x14ac:dyDescent="0.15">
      <c r="A86" s="45"/>
      <c r="B86" s="135"/>
      <c r="C86" s="73"/>
      <c r="D86" s="108"/>
      <c r="E86" s="108"/>
      <c r="G86" s="49"/>
      <c r="H86" s="71" t="s">
        <v>210</v>
      </c>
      <c r="I86" s="40">
        <v>189</v>
      </c>
      <c r="J86" s="41">
        <v>2.9361503806120865E-2</v>
      </c>
      <c r="K86" s="41">
        <v>6.4490331576680951E-2</v>
      </c>
    </row>
    <row r="87" spans="1:13" ht="10.5" x14ac:dyDescent="0.15">
      <c r="A87" s="130" t="s">
        <v>216</v>
      </c>
      <c r="B87" s="31" t="s">
        <v>132</v>
      </c>
      <c r="C87" s="32">
        <v>13030</v>
      </c>
      <c r="D87" s="131">
        <v>1.0000767459708364</v>
      </c>
      <c r="E87" s="131">
        <v>0.99999999999999989</v>
      </c>
      <c r="G87" s="49"/>
      <c r="H87" s="71" t="s">
        <v>212</v>
      </c>
      <c r="I87" s="40">
        <v>110</v>
      </c>
      <c r="J87" s="41">
        <v>1.7088705918906322E-2</v>
      </c>
      <c r="K87" s="41">
        <v>3.511595956281912E-2</v>
      </c>
    </row>
    <row r="88" spans="1:13" ht="10.5" x14ac:dyDescent="0.15">
      <c r="A88" s="42" t="s">
        <v>197</v>
      </c>
      <c r="B88" s="46" t="s">
        <v>217</v>
      </c>
      <c r="C88" s="37">
        <v>12234</v>
      </c>
      <c r="D88" s="110">
        <v>0.93891020721412122</v>
      </c>
      <c r="E88" s="110">
        <v>0.9214570341929218</v>
      </c>
      <c r="G88" s="49"/>
      <c r="H88" s="121" t="s">
        <v>218</v>
      </c>
      <c r="I88" s="77">
        <v>770</v>
      </c>
      <c r="J88" s="119">
        <v>0.11962094143234427</v>
      </c>
      <c r="K88" s="119">
        <v>0.16917177599606292</v>
      </c>
    </row>
    <row r="89" spans="1:13" ht="10.5" x14ac:dyDescent="0.15">
      <c r="A89" s="45"/>
      <c r="B89" s="67" t="s">
        <v>219</v>
      </c>
      <c r="C89" s="40">
        <v>615</v>
      </c>
      <c r="D89" s="110">
        <v>4.7198772064466613E-2</v>
      </c>
      <c r="E89" s="110">
        <v>5.2424003122475471E-2</v>
      </c>
      <c r="G89" s="49"/>
      <c r="H89" s="71" t="s">
        <v>220</v>
      </c>
      <c r="I89" s="40">
        <v>161</v>
      </c>
      <c r="J89" s="41">
        <v>2.5011651390399254E-2</v>
      </c>
      <c r="K89" s="41">
        <v>3.1209629462546393E-2</v>
      </c>
    </row>
    <row r="90" spans="1:13" ht="10.5" x14ac:dyDescent="0.15">
      <c r="A90" s="132"/>
      <c r="B90" s="65" t="s">
        <v>221</v>
      </c>
      <c r="C90" s="37">
        <v>75</v>
      </c>
      <c r="D90" s="110">
        <v>5.7559478127398311E-3</v>
      </c>
      <c r="E90" s="110">
        <v>1.1060280115095899E-2</v>
      </c>
      <c r="G90" s="49"/>
      <c r="H90" s="71" t="s">
        <v>222</v>
      </c>
      <c r="I90" s="40">
        <v>30</v>
      </c>
      <c r="J90" s="41">
        <v>4.6605561597017247E-3</v>
      </c>
      <c r="K90" s="41">
        <v>2.3807082658355034E-2</v>
      </c>
    </row>
    <row r="91" spans="1:13" ht="10.5" x14ac:dyDescent="0.15">
      <c r="A91" s="132"/>
      <c r="B91" s="65" t="s">
        <v>223</v>
      </c>
      <c r="C91" s="37">
        <v>107</v>
      </c>
      <c r="D91" s="110">
        <v>8.2118188795088261E-3</v>
      </c>
      <c r="E91" s="110">
        <v>1.5058682569506848E-2</v>
      </c>
      <c r="G91" s="49"/>
      <c r="H91" s="71" t="s">
        <v>224</v>
      </c>
      <c r="I91" s="40">
        <v>18</v>
      </c>
      <c r="J91" s="41">
        <v>2.7963336958210347E-3</v>
      </c>
      <c r="K91" s="41">
        <v>3.4757110341009289E-3</v>
      </c>
      <c r="M91" s="35" t="s">
        <v>225</v>
      </c>
    </row>
    <row r="92" spans="1:13" ht="10.5" x14ac:dyDescent="0.15">
      <c r="A92" s="132"/>
      <c r="B92" s="133"/>
      <c r="C92" s="37"/>
      <c r="D92" s="110"/>
      <c r="E92" s="110"/>
      <c r="G92" s="49"/>
      <c r="H92" s="71" t="s">
        <v>201</v>
      </c>
      <c r="I92" s="40">
        <v>561</v>
      </c>
      <c r="J92" s="41">
        <v>8.7152400186422244E-2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6395</v>
      </c>
      <c r="D94" s="137">
        <v>0.99984362783424552</v>
      </c>
      <c r="E94" s="109">
        <v>1</v>
      </c>
      <c r="G94" s="130" t="s">
        <v>229</v>
      </c>
      <c r="H94" s="138" t="s">
        <v>230</v>
      </c>
      <c r="I94" s="77">
        <v>187</v>
      </c>
      <c r="J94" s="139"/>
      <c r="K94" s="139"/>
    </row>
    <row r="95" spans="1:13" ht="10.5" x14ac:dyDescent="0.15">
      <c r="A95" s="42" t="s">
        <v>231</v>
      </c>
      <c r="B95" s="67" t="s">
        <v>232</v>
      </c>
      <c r="C95" s="37">
        <v>6337</v>
      </c>
      <c r="D95" s="110">
        <v>0.9909304143862393</v>
      </c>
      <c r="E95" s="110">
        <v>0.99297792202588453</v>
      </c>
      <c r="G95" s="30" t="s">
        <v>233</v>
      </c>
      <c r="H95" s="138" t="s">
        <v>234</v>
      </c>
      <c r="I95" s="40"/>
      <c r="J95" s="41"/>
      <c r="K95" s="41"/>
    </row>
    <row r="96" spans="1:13" ht="10.5" x14ac:dyDescent="0.15">
      <c r="A96" s="132"/>
      <c r="B96" s="67" t="s">
        <v>235</v>
      </c>
      <c r="C96" s="37">
        <v>57</v>
      </c>
      <c r="D96" s="110">
        <v>8.913213448006255E-3</v>
      </c>
      <c r="E96" s="110">
        <v>7.0220779741154782E-3</v>
      </c>
      <c r="G96" s="30" t="s">
        <v>236</v>
      </c>
      <c r="H96" s="120" t="s">
        <v>237</v>
      </c>
      <c r="I96" s="40">
        <v>50</v>
      </c>
      <c r="J96" s="80">
        <v>0.26737967914438504</v>
      </c>
      <c r="K96" s="80">
        <v>0.26332691072575465</v>
      </c>
    </row>
    <row r="97" spans="1:11" ht="10.5" x14ac:dyDescent="0.15">
      <c r="A97" s="140"/>
      <c r="B97" s="67"/>
      <c r="C97" s="37"/>
      <c r="D97" s="110"/>
      <c r="E97" s="110"/>
      <c r="G97" s="30" t="s">
        <v>238</v>
      </c>
      <c r="H97" s="120" t="s">
        <v>239</v>
      </c>
      <c r="I97" s="40">
        <v>48</v>
      </c>
      <c r="J97" s="80">
        <v>0.25668449197860965</v>
      </c>
      <c r="K97" s="80">
        <v>0.22398843930635839</v>
      </c>
    </row>
    <row r="98" spans="1:11" ht="10.5" x14ac:dyDescent="0.15">
      <c r="A98" s="132" t="s">
        <v>240</v>
      </c>
      <c r="B98" s="141" t="s">
        <v>241</v>
      </c>
      <c r="C98" s="63">
        <v>6796</v>
      </c>
      <c r="D98" s="142">
        <v>1</v>
      </c>
      <c r="E98" s="143">
        <v>1</v>
      </c>
      <c r="G98" s="30" t="s">
        <v>242</v>
      </c>
      <c r="H98" s="120" t="s">
        <v>243</v>
      </c>
      <c r="I98" s="40">
        <v>90</v>
      </c>
      <c r="J98" s="80">
        <v>0.48128342245989303</v>
      </c>
      <c r="K98" s="80">
        <v>0.51268464996788699</v>
      </c>
    </row>
    <row r="99" spans="1:11" ht="10.5" x14ac:dyDescent="0.15">
      <c r="A99" s="132" t="s">
        <v>244</v>
      </c>
      <c r="B99" s="144" t="s">
        <v>245</v>
      </c>
      <c r="C99" s="145">
        <v>6437</v>
      </c>
      <c r="D99" s="146">
        <v>0.94717480871100646</v>
      </c>
      <c r="E99" s="146">
        <v>0.94967040884881648</v>
      </c>
      <c r="G99" s="30" t="s">
        <v>94</v>
      </c>
      <c r="H99" s="121" t="s">
        <v>246</v>
      </c>
      <c r="I99" s="77">
        <v>9</v>
      </c>
      <c r="J99" s="84">
        <v>4.8128342245989303E-2</v>
      </c>
      <c r="K99" s="84">
        <v>6.4226075786769435E-2</v>
      </c>
    </row>
    <row r="100" spans="1:11" ht="10.5" x14ac:dyDescent="0.15">
      <c r="A100" s="42" t="s">
        <v>231</v>
      </c>
      <c r="B100" s="147" t="s">
        <v>247</v>
      </c>
      <c r="C100" s="148">
        <v>359</v>
      </c>
      <c r="D100" s="149">
        <v>5.2825191288993524E-2</v>
      </c>
      <c r="E100" s="149">
        <v>5.032959115118351E-2</v>
      </c>
      <c r="G100" s="49" t="s">
        <v>248</v>
      </c>
      <c r="H100" s="120" t="s">
        <v>237</v>
      </c>
      <c r="I100" s="40">
        <v>4</v>
      </c>
      <c r="J100" s="80">
        <v>2.1390374331550801E-2</v>
      </c>
      <c r="K100" s="80">
        <v>1.2684649967886963E-2</v>
      </c>
    </row>
    <row r="101" spans="1:11" ht="10.5" x14ac:dyDescent="0.15">
      <c r="A101" s="132"/>
      <c r="B101" s="61" t="s">
        <v>249</v>
      </c>
      <c r="C101" s="32">
        <v>740</v>
      </c>
      <c r="D101" s="109">
        <v>0.1088875809299588</v>
      </c>
      <c r="E101" s="109">
        <v>0.14780483530179256</v>
      </c>
      <c r="G101" s="49"/>
      <c r="H101" s="120" t="s">
        <v>239</v>
      </c>
      <c r="I101" s="40">
        <v>3</v>
      </c>
      <c r="J101" s="80">
        <v>1.6042780748663103E-2</v>
      </c>
      <c r="K101" s="80">
        <v>2.3603082851637765E-2</v>
      </c>
    </row>
    <row r="102" spans="1:11" ht="10.5" x14ac:dyDescent="0.15">
      <c r="A102" s="132"/>
      <c r="B102" s="150" t="s">
        <v>250</v>
      </c>
      <c r="C102" s="37">
        <v>149</v>
      </c>
      <c r="D102" s="110">
        <v>2.1924661565626839E-2</v>
      </c>
      <c r="E102" s="110">
        <v>1.9093892096628141E-2</v>
      </c>
      <c r="G102" s="49"/>
      <c r="H102" s="120" t="s">
        <v>243</v>
      </c>
      <c r="I102" s="40">
        <v>2</v>
      </c>
      <c r="J102" s="80">
        <v>1.06951871657754E-2</v>
      </c>
      <c r="K102" s="80">
        <v>2.7938342967244702E-2</v>
      </c>
    </row>
    <row r="103" spans="1:11" ht="10.5" x14ac:dyDescent="0.15">
      <c r="A103" s="132"/>
      <c r="B103" s="150" t="s">
        <v>251</v>
      </c>
      <c r="C103" s="37">
        <v>242</v>
      </c>
      <c r="D103" s="110">
        <v>3.5609181871689231E-2</v>
      </c>
      <c r="E103" s="110">
        <v>4.0690145370631821E-2</v>
      </c>
      <c r="G103" s="49"/>
      <c r="H103" s="121" t="s">
        <v>252</v>
      </c>
      <c r="I103" s="77">
        <v>178</v>
      </c>
      <c r="J103" s="84">
        <v>0.95187165775401072</v>
      </c>
      <c r="K103" s="84">
        <v>0.93577392421323058</v>
      </c>
    </row>
    <row r="104" spans="1:11" ht="10.5" x14ac:dyDescent="0.15">
      <c r="A104" s="132"/>
      <c r="B104" s="150" t="s">
        <v>253</v>
      </c>
      <c r="C104" s="37">
        <v>349</v>
      </c>
      <c r="D104" s="110">
        <v>5.1353737492642729E-2</v>
      </c>
      <c r="E104" s="110">
        <v>8.802079783453258E-2</v>
      </c>
      <c r="G104" s="49"/>
      <c r="H104" s="120" t="s">
        <v>237</v>
      </c>
      <c r="I104" s="40">
        <v>46</v>
      </c>
      <c r="J104" s="80">
        <v>0.24598930481283424</v>
      </c>
      <c r="K104" s="80">
        <v>0.25064226075786772</v>
      </c>
    </row>
    <row r="105" spans="1:11" ht="10.5" x14ac:dyDescent="0.15">
      <c r="A105" s="132"/>
      <c r="B105" s="61" t="s">
        <v>254</v>
      </c>
      <c r="C105" s="32">
        <v>6051</v>
      </c>
      <c r="D105" s="109">
        <v>0.89037669217186577</v>
      </c>
      <c r="E105" s="109">
        <v>0.85167911356046078</v>
      </c>
      <c r="G105" s="49"/>
      <c r="H105" s="120" t="s">
        <v>239</v>
      </c>
      <c r="I105" s="40">
        <v>44</v>
      </c>
      <c r="J105" s="80">
        <v>0.23529411764705882</v>
      </c>
      <c r="K105" s="80">
        <v>0.20038535645472061</v>
      </c>
    </row>
    <row r="106" spans="1:11" ht="10.5" x14ac:dyDescent="0.15">
      <c r="A106" s="45"/>
      <c r="B106" s="150" t="s">
        <v>255</v>
      </c>
      <c r="C106" s="37">
        <v>2421</v>
      </c>
      <c r="D106" s="110">
        <v>0.35623896409652739</v>
      </c>
      <c r="E106" s="110">
        <v>0.52282796023485201</v>
      </c>
      <c r="G106" s="49"/>
      <c r="H106" s="120" t="s">
        <v>243</v>
      </c>
      <c r="I106" s="40">
        <v>88</v>
      </c>
      <c r="J106" s="80">
        <v>0.47058823529411764</v>
      </c>
      <c r="K106" s="80">
        <v>0.48474630700064225</v>
      </c>
    </row>
    <row r="107" spans="1:11" ht="10.5" x14ac:dyDescent="0.15">
      <c r="A107" s="30"/>
      <c r="B107" s="150" t="s">
        <v>256</v>
      </c>
      <c r="C107" s="37">
        <v>3501</v>
      </c>
      <c r="D107" s="110">
        <v>0.51515597410241321</v>
      </c>
      <c r="E107" s="110">
        <v>0.29833597850111487</v>
      </c>
      <c r="G107" s="130" t="s">
        <v>257</v>
      </c>
      <c r="H107" s="141" t="s">
        <v>167</v>
      </c>
      <c r="I107" s="63">
        <v>6437</v>
      </c>
      <c r="J107" s="151"/>
      <c r="K107" s="151"/>
    </row>
    <row r="108" spans="1:11" ht="10.5" x14ac:dyDescent="0.15">
      <c r="A108" s="30"/>
      <c r="B108" s="150" t="s">
        <v>258</v>
      </c>
      <c r="C108" s="37">
        <v>129</v>
      </c>
      <c r="D108" s="110">
        <v>1.8981753972925251E-2</v>
      </c>
      <c r="E108" s="110">
        <v>3.0515174824493931E-2</v>
      </c>
      <c r="G108" s="30" t="s">
        <v>259</v>
      </c>
      <c r="H108" s="46" t="s">
        <v>260</v>
      </c>
      <c r="I108" s="37">
        <v>1423</v>
      </c>
      <c r="J108" s="152">
        <v>0.22106571384185181</v>
      </c>
      <c r="K108" s="131">
        <v>0.29378473147825374</v>
      </c>
    </row>
    <row r="109" spans="1:11" ht="10.5" x14ac:dyDescent="0.15">
      <c r="A109" s="132"/>
      <c r="B109" s="61" t="s">
        <v>261</v>
      </c>
      <c r="C109" s="32">
        <v>5</v>
      </c>
      <c r="D109" s="109">
        <v>7.3572689817539725E-4</v>
      </c>
      <c r="E109" s="109">
        <v>5.1605113774670652E-4</v>
      </c>
      <c r="G109" s="30" t="s">
        <v>152</v>
      </c>
      <c r="H109" s="36" t="s">
        <v>220</v>
      </c>
      <c r="I109" s="40">
        <v>125</v>
      </c>
      <c r="J109" s="152">
        <v>1.9418983998757185E-2</v>
      </c>
      <c r="K109" s="41">
        <v>4.6609387495642543E-2</v>
      </c>
    </row>
    <row r="110" spans="1:11" ht="10.5" x14ac:dyDescent="0.15">
      <c r="A110" s="153"/>
      <c r="B110" s="154" t="s">
        <v>262</v>
      </c>
      <c r="C110" s="73"/>
      <c r="D110" s="108"/>
      <c r="E110" s="108"/>
      <c r="F110" s="155"/>
      <c r="G110" s="156" t="s">
        <v>263</v>
      </c>
      <c r="H110" s="157" t="s">
        <v>264</v>
      </c>
      <c r="I110" s="73">
        <v>1298</v>
      </c>
      <c r="J110" s="82">
        <v>0.20164672984309462</v>
      </c>
      <c r="K110" s="74">
        <v>0.24717534398261118</v>
      </c>
    </row>
    <row r="111" spans="1:11" ht="15" x14ac:dyDescent="0.15">
      <c r="A111" s="1" t="s">
        <v>30</v>
      </c>
      <c r="B111" s="2"/>
      <c r="C111" s="3"/>
      <c r="D111" s="4"/>
      <c r="E111" s="4"/>
      <c r="F111" s="4" t="s">
        <v>31</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6437</v>
      </c>
      <c r="D114" s="109"/>
      <c r="E114" s="109"/>
      <c r="F114" s="29"/>
      <c r="G114" s="55" t="s">
        <v>268</v>
      </c>
      <c r="H114" s="159" t="s">
        <v>269</v>
      </c>
      <c r="I114" s="160">
        <v>11011</v>
      </c>
      <c r="J114" s="161">
        <v>0.99990918172736354</v>
      </c>
      <c r="K114" s="162">
        <v>0.99999999999999989</v>
      </c>
    </row>
    <row r="115" spans="1:11" ht="10.5" x14ac:dyDescent="0.15">
      <c r="A115" s="45" t="s">
        <v>270</v>
      </c>
      <c r="B115" s="46" t="s">
        <v>271</v>
      </c>
      <c r="C115" s="37">
        <v>252</v>
      </c>
      <c r="D115" s="110">
        <v>3.9148671741494487E-2</v>
      </c>
      <c r="E115" s="110">
        <v>3.4921155699550926E-2</v>
      </c>
      <c r="F115" s="29"/>
      <c r="G115" s="30" t="s">
        <v>272</v>
      </c>
      <c r="H115" s="163" t="s">
        <v>273</v>
      </c>
      <c r="I115" s="37">
        <v>626</v>
      </c>
      <c r="J115" s="152">
        <v>5.6852238670420489E-2</v>
      </c>
      <c r="K115" s="38">
        <v>0.12684924245292714</v>
      </c>
    </row>
    <row r="116" spans="1:11" ht="10.5" x14ac:dyDescent="0.15">
      <c r="A116" s="164" t="s">
        <v>274</v>
      </c>
      <c r="B116" s="46" t="s">
        <v>275</v>
      </c>
      <c r="C116" s="37">
        <v>6185</v>
      </c>
      <c r="D116" s="110">
        <v>0.9608513282585055</v>
      </c>
      <c r="E116" s="110">
        <v>0.9650788443004491</v>
      </c>
      <c r="F116" s="29"/>
      <c r="G116" s="49" t="s">
        <v>276</v>
      </c>
      <c r="H116" s="163" t="s">
        <v>277</v>
      </c>
      <c r="I116" s="37"/>
      <c r="J116" s="152"/>
      <c r="K116" s="38"/>
    </row>
    <row r="117" spans="1:11" ht="10.5" x14ac:dyDescent="0.15">
      <c r="A117" s="227" t="s">
        <v>278</v>
      </c>
      <c r="B117" s="46" t="s">
        <v>279</v>
      </c>
      <c r="C117" s="37">
        <v>1687</v>
      </c>
      <c r="D117" s="110">
        <v>0.26207860804722699</v>
      </c>
      <c r="E117" s="110">
        <v>0.32494309676625588</v>
      </c>
      <c r="F117" s="29"/>
      <c r="G117" s="30"/>
      <c r="H117" s="165" t="s">
        <v>280</v>
      </c>
      <c r="I117" s="37">
        <v>383</v>
      </c>
      <c r="J117" s="152">
        <v>3.4783398419762059E-2</v>
      </c>
      <c r="K117" s="38">
        <v>6.7916894300411632E-2</v>
      </c>
    </row>
    <row r="118" spans="1:11" ht="10.5" x14ac:dyDescent="0.15">
      <c r="A118" s="223"/>
      <c r="B118" s="46"/>
      <c r="C118" s="37"/>
      <c r="D118" s="110"/>
      <c r="E118" s="110"/>
      <c r="F118" s="29"/>
      <c r="G118" s="30"/>
      <c r="H118" s="165" t="s">
        <v>281</v>
      </c>
      <c r="I118" s="37">
        <v>624</v>
      </c>
      <c r="J118" s="152">
        <v>5.667060212514758E-2</v>
      </c>
      <c r="K118" s="38">
        <v>7.8183401578380829E-2</v>
      </c>
    </row>
    <row r="119" spans="1:11" ht="10.5" x14ac:dyDescent="0.15">
      <c r="A119" s="223"/>
      <c r="B119" s="46" t="s">
        <v>282</v>
      </c>
      <c r="C119" s="166">
        <v>1.9965822588162188</v>
      </c>
      <c r="D119" s="110"/>
      <c r="E119" s="167">
        <v>2.1781430065413088</v>
      </c>
      <c r="F119" s="29"/>
      <c r="G119" s="30"/>
      <c r="H119" s="165" t="s">
        <v>283</v>
      </c>
      <c r="I119" s="37">
        <v>54</v>
      </c>
      <c r="J119" s="152">
        <v>4.9041867223685405E-3</v>
      </c>
      <c r="K119" s="38">
        <v>8.4274069225901017E-3</v>
      </c>
    </row>
    <row r="120" spans="1:11" ht="10.5" x14ac:dyDescent="0.15">
      <c r="A120" s="223"/>
      <c r="B120" s="46" t="s">
        <v>284</v>
      </c>
      <c r="C120" s="166">
        <v>-1</v>
      </c>
      <c r="D120" s="110"/>
      <c r="E120" s="167">
        <v>4</v>
      </c>
      <c r="F120" s="29"/>
      <c r="G120" s="30"/>
      <c r="H120" s="165" t="s">
        <v>285</v>
      </c>
      <c r="I120" s="37">
        <v>759</v>
      </c>
      <c r="J120" s="152">
        <v>6.8931068931068928E-2</v>
      </c>
      <c r="K120" s="38">
        <v>0.12083971158579132</v>
      </c>
    </row>
    <row r="121" spans="1:11" ht="10.5" x14ac:dyDescent="0.15">
      <c r="A121" s="223"/>
      <c r="B121" s="46" t="s">
        <v>286</v>
      </c>
      <c r="C121" s="166">
        <v>-1</v>
      </c>
      <c r="D121" s="110"/>
      <c r="E121" s="167">
        <v>2.1</v>
      </c>
      <c r="F121" s="29"/>
      <c r="G121" s="30"/>
      <c r="H121" s="165" t="s">
        <v>287</v>
      </c>
      <c r="I121" s="37">
        <v>7503</v>
      </c>
      <c r="J121" s="152">
        <v>0.6814094995913178</v>
      </c>
      <c r="K121" s="38">
        <v>0.50549836915071422</v>
      </c>
    </row>
    <row r="122" spans="1:11" ht="10.5" x14ac:dyDescent="0.15">
      <c r="A122" s="45"/>
      <c r="B122" s="107"/>
      <c r="C122" s="73"/>
      <c r="D122" s="108"/>
      <c r="E122" s="108"/>
      <c r="F122" s="29"/>
      <c r="G122" s="30"/>
      <c r="H122" s="165" t="s">
        <v>288</v>
      </c>
      <c r="I122" s="37">
        <v>1061</v>
      </c>
      <c r="J122" s="152">
        <v>9.635818726727817E-2</v>
      </c>
      <c r="K122" s="38">
        <v>9.2284974009184687E-2</v>
      </c>
    </row>
    <row r="123" spans="1:11" ht="10.5" x14ac:dyDescent="0.15">
      <c r="A123" s="168" t="s">
        <v>289</v>
      </c>
      <c r="B123" s="116" t="s">
        <v>267</v>
      </c>
      <c r="C123" s="32">
        <v>6437</v>
      </c>
      <c r="D123" s="137">
        <v>0.99999999999999989</v>
      </c>
      <c r="E123" s="109">
        <v>1</v>
      </c>
      <c r="F123" s="29"/>
      <c r="G123" s="30"/>
      <c r="H123" s="169"/>
      <c r="I123" s="37"/>
      <c r="J123" s="152"/>
      <c r="K123" s="38"/>
    </row>
    <row r="124" spans="1:11" ht="10.5" x14ac:dyDescent="0.15">
      <c r="A124" s="45" t="s">
        <v>290</v>
      </c>
      <c r="B124" s="46" t="s">
        <v>291</v>
      </c>
      <c r="C124" s="37">
        <v>3369</v>
      </c>
      <c r="D124" s="110">
        <v>0.52338045673450362</v>
      </c>
      <c r="E124" s="110">
        <v>0.6110176963930527</v>
      </c>
      <c r="F124" s="29"/>
      <c r="G124" s="113" t="s">
        <v>292</v>
      </c>
      <c r="H124" s="114"/>
      <c r="I124" s="115" t="s">
        <v>293</v>
      </c>
      <c r="J124" s="115" t="s">
        <v>36</v>
      </c>
      <c r="K124" s="115" t="s">
        <v>37</v>
      </c>
    </row>
    <row r="125" spans="1:11" ht="10.5" x14ac:dyDescent="0.15">
      <c r="A125" s="164" t="s">
        <v>294</v>
      </c>
      <c r="B125" s="46" t="s">
        <v>295</v>
      </c>
      <c r="C125" s="37">
        <v>2506</v>
      </c>
      <c r="D125" s="110">
        <v>0.38931179120708403</v>
      </c>
      <c r="E125" s="110">
        <v>0.31774560666024154</v>
      </c>
      <c r="F125" s="29"/>
      <c r="G125" s="170" t="s">
        <v>296</v>
      </c>
      <c r="H125" s="31" t="s">
        <v>297</v>
      </c>
      <c r="I125" s="32">
        <v>10264</v>
      </c>
      <c r="J125" s="137">
        <v>1.0001948558067031</v>
      </c>
      <c r="K125" s="137">
        <v>1</v>
      </c>
    </row>
    <row r="126" spans="1:11" ht="10.5" x14ac:dyDescent="0.15">
      <c r="A126" s="45"/>
      <c r="B126" s="46" t="s">
        <v>298</v>
      </c>
      <c r="C126" s="37">
        <v>471</v>
      </c>
      <c r="D126" s="110">
        <v>7.3170731707317069E-2</v>
      </c>
      <c r="E126" s="110">
        <v>5.9025570570262677E-2</v>
      </c>
      <c r="F126" s="29"/>
      <c r="G126" s="45" t="s">
        <v>299</v>
      </c>
      <c r="H126" s="61" t="s">
        <v>300</v>
      </c>
      <c r="I126" s="77">
        <v>7977</v>
      </c>
      <c r="J126" s="109">
        <v>0.77718238503507409</v>
      </c>
      <c r="K126" s="109">
        <v>0.68109622453734331</v>
      </c>
    </row>
    <row r="127" spans="1:11" ht="10.5" x14ac:dyDescent="0.15">
      <c r="A127" s="45"/>
      <c r="B127" s="46" t="s">
        <v>301</v>
      </c>
      <c r="C127" s="37">
        <v>69</v>
      </c>
      <c r="D127" s="110">
        <v>1.0719279167313966E-2</v>
      </c>
      <c r="E127" s="110">
        <v>9.350585436873296E-3</v>
      </c>
      <c r="F127" s="29"/>
      <c r="G127" s="164" t="s">
        <v>302</v>
      </c>
      <c r="H127" s="86" t="s">
        <v>303</v>
      </c>
      <c r="I127" s="40">
        <v>636</v>
      </c>
      <c r="J127" s="110">
        <v>6.1964146531566643E-2</v>
      </c>
      <c r="K127" s="110">
        <v>7.8966594375061122E-2</v>
      </c>
    </row>
    <row r="128" spans="1:11" ht="10.5" x14ac:dyDescent="0.15">
      <c r="A128" s="45"/>
      <c r="B128" s="46" t="s">
        <v>304</v>
      </c>
      <c r="C128" s="37">
        <v>22</v>
      </c>
      <c r="D128" s="110">
        <v>3.4177411837812647E-3</v>
      </c>
      <c r="E128" s="110">
        <v>2.8605409395697909E-3</v>
      </c>
      <c r="F128" s="29"/>
      <c r="G128" s="220" t="s">
        <v>305</v>
      </c>
      <c r="H128" s="86" t="s">
        <v>306</v>
      </c>
      <c r="I128" s="40">
        <v>4961</v>
      </c>
      <c r="J128" s="110">
        <v>0.48333982852689011</v>
      </c>
      <c r="K128" s="80">
        <v>0.38516852381308497</v>
      </c>
    </row>
    <row r="129" spans="1:11" ht="10.5" x14ac:dyDescent="0.15">
      <c r="A129" s="45"/>
      <c r="B129" s="171" t="s">
        <v>307</v>
      </c>
      <c r="C129" s="172">
        <v>3759</v>
      </c>
      <c r="D129" s="173"/>
      <c r="E129" s="173"/>
      <c r="F129" s="29"/>
      <c r="G129" s="223"/>
      <c r="H129" s="86" t="s">
        <v>308</v>
      </c>
      <c r="I129" s="40">
        <v>1881</v>
      </c>
      <c r="J129" s="110">
        <v>0.18326188620420888</v>
      </c>
      <c r="K129" s="80">
        <v>0.13405970097737482</v>
      </c>
    </row>
    <row r="130" spans="1:11" ht="10.5" x14ac:dyDescent="0.15">
      <c r="A130" s="45"/>
      <c r="B130" s="46"/>
      <c r="C130" s="37"/>
      <c r="D130" s="110"/>
      <c r="E130" s="110"/>
      <c r="F130" s="29"/>
      <c r="G130" s="223"/>
      <c r="H130" s="86" t="s">
        <v>309</v>
      </c>
      <c r="I130" s="40">
        <v>311</v>
      </c>
      <c r="J130" s="110">
        <v>3.030007794232268E-2</v>
      </c>
      <c r="K130" s="110">
        <v>4.4611782572929193E-2</v>
      </c>
    </row>
    <row r="131" spans="1:11" ht="10.5" x14ac:dyDescent="0.15">
      <c r="A131" s="168" t="s">
        <v>310</v>
      </c>
      <c r="B131" s="141" t="s">
        <v>311</v>
      </c>
      <c r="C131" s="63">
        <v>14</v>
      </c>
      <c r="D131" s="143"/>
      <c r="E131" s="143"/>
      <c r="F131" s="29"/>
      <c r="G131" s="223"/>
      <c r="H131" s="86" t="s">
        <v>312</v>
      </c>
      <c r="I131" s="40">
        <v>188</v>
      </c>
      <c r="J131" s="110">
        <v>1.8316445830085737E-2</v>
      </c>
      <c r="K131" s="110">
        <v>3.828962279889319E-2</v>
      </c>
    </row>
    <row r="132" spans="1:11" ht="10.5" x14ac:dyDescent="0.15">
      <c r="A132" s="45" t="s">
        <v>313</v>
      </c>
      <c r="B132" s="174"/>
      <c r="C132" s="37"/>
      <c r="D132" s="110"/>
      <c r="E132" s="110"/>
      <c r="F132" s="29"/>
      <c r="G132" s="223"/>
      <c r="H132" s="61" t="s">
        <v>314</v>
      </c>
      <c r="I132" s="77">
        <v>2289</v>
      </c>
      <c r="J132" s="109">
        <v>0.22301247077162897</v>
      </c>
      <c r="K132" s="109">
        <v>0.31890377546265669</v>
      </c>
    </row>
    <row r="133" spans="1:11" ht="10.5" x14ac:dyDescent="0.15">
      <c r="A133" s="45" t="s">
        <v>315</v>
      </c>
      <c r="B133" s="116" t="s">
        <v>316</v>
      </c>
      <c r="C133" s="32">
        <v>179</v>
      </c>
      <c r="D133" s="137">
        <v>1</v>
      </c>
      <c r="E133" s="109">
        <v>1</v>
      </c>
      <c r="F133" s="29"/>
      <c r="G133" s="223"/>
      <c r="H133" s="86" t="s">
        <v>317</v>
      </c>
      <c r="I133" s="40">
        <v>678</v>
      </c>
      <c r="J133" s="110">
        <v>6.6056118472330477E-2</v>
      </c>
      <c r="K133" s="110">
        <v>6.8502528288644851E-2</v>
      </c>
    </row>
    <row r="134" spans="1:11" ht="10.5" x14ac:dyDescent="0.15">
      <c r="A134" s="164" t="s">
        <v>318</v>
      </c>
      <c r="B134" s="116" t="s">
        <v>319</v>
      </c>
      <c r="C134" s="37"/>
      <c r="D134" s="110"/>
      <c r="E134" s="110"/>
      <c r="F134" s="29"/>
      <c r="G134" s="223"/>
      <c r="H134" s="86" t="s">
        <v>320</v>
      </c>
      <c r="I134" s="40">
        <v>639</v>
      </c>
      <c r="J134" s="110">
        <v>6.2256430241621204E-2</v>
      </c>
      <c r="K134" s="110">
        <v>0.13078069181340712</v>
      </c>
    </row>
    <row r="135" spans="1:11" ht="10.5" x14ac:dyDescent="0.15">
      <c r="A135" s="49" t="s">
        <v>321</v>
      </c>
      <c r="B135" s="34" t="s">
        <v>322</v>
      </c>
      <c r="C135" s="32">
        <v>24</v>
      </c>
      <c r="D135" s="109">
        <v>0.13407821229050279</v>
      </c>
      <c r="E135" s="109">
        <v>9.4236858771374277E-2</v>
      </c>
      <c r="F135" s="29"/>
      <c r="G135" s="223"/>
      <c r="H135" s="36" t="s">
        <v>323</v>
      </c>
      <c r="I135" s="47">
        <v>501</v>
      </c>
      <c r="J135" s="110">
        <v>4.8811379579111455E-2</v>
      </c>
      <c r="K135" s="110">
        <v>4.529634764400315E-2</v>
      </c>
    </row>
    <row r="136" spans="1:11" ht="10.5" x14ac:dyDescent="0.15">
      <c r="A136" s="49" t="s">
        <v>324</v>
      </c>
      <c r="B136" s="175" t="s">
        <v>325</v>
      </c>
      <c r="C136" s="32">
        <v>0</v>
      </c>
      <c r="D136" s="109">
        <v>0</v>
      </c>
      <c r="E136" s="109">
        <v>4.1798606713109561E-3</v>
      </c>
      <c r="F136" s="29"/>
      <c r="G136" s="223"/>
      <c r="H136" s="36" t="s">
        <v>326</v>
      </c>
      <c r="I136" s="47">
        <v>189</v>
      </c>
      <c r="J136" s="110">
        <v>1.8413873733437256E-2</v>
      </c>
      <c r="K136" s="110">
        <v>4.4082538988569488E-2</v>
      </c>
    </row>
    <row r="137" spans="1:11" ht="10.5" x14ac:dyDescent="0.15">
      <c r="A137" s="49" t="s">
        <v>327</v>
      </c>
      <c r="B137" s="176" t="s">
        <v>328</v>
      </c>
      <c r="C137" s="37">
        <v>0</v>
      </c>
      <c r="D137" s="110">
        <v>0</v>
      </c>
      <c r="E137" s="110">
        <v>0</v>
      </c>
      <c r="F137" s="29"/>
      <c r="G137" s="223"/>
      <c r="H137" s="36" t="s">
        <v>201</v>
      </c>
      <c r="I137" s="47">
        <v>282</v>
      </c>
      <c r="J137" s="110">
        <v>2.7474668745128605E-2</v>
      </c>
      <c r="K137" s="110">
        <v>3.0241668728032078E-2</v>
      </c>
    </row>
    <row r="138" spans="1:11" ht="10.5" x14ac:dyDescent="0.15">
      <c r="A138" s="49" t="s">
        <v>329</v>
      </c>
      <c r="B138" s="176" t="s">
        <v>330</v>
      </c>
      <c r="C138" s="37">
        <v>0</v>
      </c>
      <c r="D138" s="110">
        <v>0</v>
      </c>
      <c r="E138" s="110">
        <v>4.1798606713109561E-3</v>
      </c>
      <c r="F138" s="29"/>
      <c r="G138" s="223"/>
      <c r="H138" s="34" t="s">
        <v>331</v>
      </c>
      <c r="I138" s="77">
        <v>7789</v>
      </c>
      <c r="J138" s="109">
        <v>0.75886593920498835</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0.77718238503507409</v>
      </c>
      <c r="K140" s="80">
        <v>0.68109622453734331</v>
      </c>
    </row>
    <row r="141" spans="1:11" ht="11.25" x14ac:dyDescent="0.15">
      <c r="A141" s="49" t="s">
        <v>339</v>
      </c>
      <c r="B141" s="176" t="s">
        <v>340</v>
      </c>
      <c r="C141" s="37">
        <v>0</v>
      </c>
      <c r="D141" s="110">
        <v>0</v>
      </c>
      <c r="E141" s="110">
        <v>0</v>
      </c>
      <c r="F141" s="29"/>
      <c r="G141" s="221"/>
      <c r="H141" s="179" t="s">
        <v>341</v>
      </c>
      <c r="I141" s="180"/>
      <c r="J141" s="80">
        <v>0.72856586126266565</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0.223012470771629</v>
      </c>
      <c r="K142" s="80">
        <v>0.31890377546265669</v>
      </c>
    </row>
    <row r="143" spans="1:11" ht="11.25" x14ac:dyDescent="0.15">
      <c r="A143" s="49" t="s">
        <v>345</v>
      </c>
      <c r="B143" s="34" t="s">
        <v>346</v>
      </c>
      <c r="C143" s="32">
        <v>0</v>
      </c>
      <c r="D143" s="109">
        <v>0</v>
      </c>
      <c r="E143" s="109">
        <v>6.5864471184293857E-3</v>
      </c>
      <c r="F143" s="29"/>
      <c r="G143" s="45"/>
      <c r="H143" s="179" t="s">
        <v>347</v>
      </c>
      <c r="I143" s="40"/>
      <c r="J143" s="80">
        <v>3.8987087877648235E-2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24</v>
      </c>
      <c r="D145" s="109">
        <v>0.13407821229050279</v>
      </c>
      <c r="E145" s="109">
        <v>6.5231158961367941E-2</v>
      </c>
      <c r="F145" s="29"/>
      <c r="G145" s="168" t="s">
        <v>350</v>
      </c>
      <c r="H145" s="141" t="s">
        <v>351</v>
      </c>
      <c r="I145" s="63">
        <v>7634</v>
      </c>
      <c r="J145" s="64">
        <v>0.99986900707361803</v>
      </c>
      <c r="K145" s="64">
        <v>0.99999999999999989</v>
      </c>
    </row>
    <row r="146" spans="1:11" ht="10.5" x14ac:dyDescent="0.15">
      <c r="A146" s="45"/>
      <c r="B146" s="176" t="s">
        <v>352</v>
      </c>
      <c r="C146" s="37">
        <v>14</v>
      </c>
      <c r="D146" s="110">
        <v>7.8212290502793297E-2</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525</v>
      </c>
      <c r="J147" s="152">
        <v>6.8771286350537073E-2</v>
      </c>
      <c r="K147" s="152">
        <v>8.8926821210285778E-2</v>
      </c>
    </row>
    <row r="148" spans="1:11" ht="10.5" x14ac:dyDescent="0.15">
      <c r="A148" s="45"/>
      <c r="B148" s="176" t="s">
        <v>357</v>
      </c>
      <c r="C148" s="37">
        <v>0</v>
      </c>
      <c r="D148" s="110">
        <v>0</v>
      </c>
      <c r="E148" s="110">
        <v>1.0132995566814441E-3</v>
      </c>
      <c r="F148" s="29"/>
      <c r="G148" s="30"/>
      <c r="H148" s="165" t="s">
        <v>358</v>
      </c>
      <c r="I148" s="37">
        <v>791</v>
      </c>
      <c r="J148" s="152">
        <v>0.10361540476814252</v>
      </c>
      <c r="K148" s="152">
        <v>0.13985096268560834</v>
      </c>
    </row>
    <row r="149" spans="1:11" ht="10.5" x14ac:dyDescent="0.15">
      <c r="A149" s="45"/>
      <c r="B149" s="176" t="s">
        <v>201</v>
      </c>
      <c r="C149" s="37">
        <v>10</v>
      </c>
      <c r="D149" s="110">
        <v>5.5865921787709494E-2</v>
      </c>
      <c r="E149" s="110">
        <v>1.2032932235592146E-2</v>
      </c>
      <c r="F149" s="29"/>
      <c r="G149" s="30"/>
      <c r="H149" s="165" t="s">
        <v>359</v>
      </c>
      <c r="I149" s="37">
        <v>3716</v>
      </c>
      <c r="J149" s="152">
        <v>0.4867697144354205</v>
      </c>
      <c r="K149" s="152">
        <v>0.54077418644347774</v>
      </c>
    </row>
    <row r="150" spans="1:11" ht="10.5" x14ac:dyDescent="0.15">
      <c r="A150" s="45"/>
      <c r="B150" s="34" t="s">
        <v>360</v>
      </c>
      <c r="C150" s="32">
        <v>154</v>
      </c>
      <c r="D150" s="109">
        <v>0.86033519553072624</v>
      </c>
      <c r="E150" s="109">
        <v>0.84053198226725778</v>
      </c>
      <c r="F150" s="29"/>
      <c r="G150" s="30"/>
      <c r="H150" s="165" t="s">
        <v>361</v>
      </c>
      <c r="I150" s="37">
        <v>2601</v>
      </c>
      <c r="J150" s="152">
        <v>0.34071260151951793</v>
      </c>
      <c r="K150" s="152">
        <v>0.23044802966062808</v>
      </c>
    </row>
    <row r="151" spans="1:11" ht="10.5" x14ac:dyDescent="0.15">
      <c r="A151" s="45"/>
      <c r="B151" s="34" t="s">
        <v>362</v>
      </c>
      <c r="C151" s="32">
        <v>1</v>
      </c>
      <c r="D151" s="109">
        <v>5.5865921787709499E-3</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7634</v>
      </c>
      <c r="J152" s="64">
        <v>1.000130992926382</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11011</v>
      </c>
      <c r="D154" s="161"/>
      <c r="E154" s="162"/>
      <c r="F154" s="29"/>
      <c r="G154" s="220" t="s">
        <v>367</v>
      </c>
      <c r="H154" s="163" t="s">
        <v>368</v>
      </c>
      <c r="I154" s="37">
        <v>407</v>
      </c>
      <c r="J154" s="152">
        <v>5.3314121037463975E-2</v>
      </c>
      <c r="K154" s="152">
        <v>7.8804397702035497E-2</v>
      </c>
    </row>
    <row r="155" spans="1:11" ht="10.5" x14ac:dyDescent="0.15">
      <c r="A155" s="164" t="s">
        <v>276</v>
      </c>
      <c r="B155" s="187" t="s">
        <v>369</v>
      </c>
      <c r="C155" s="32">
        <v>769</v>
      </c>
      <c r="D155" s="188">
        <v>6.9839251657433474E-2</v>
      </c>
      <c r="E155" s="189">
        <v>0.15365142557323136</v>
      </c>
      <c r="F155" s="29"/>
      <c r="G155" s="223"/>
      <c r="H155" s="163" t="s">
        <v>370</v>
      </c>
      <c r="I155" s="37">
        <v>807</v>
      </c>
      <c r="J155" s="152">
        <v>0.10571129159025412</v>
      </c>
      <c r="K155" s="152">
        <v>0.15755373235688197</v>
      </c>
    </row>
    <row r="156" spans="1:11" ht="10.5" x14ac:dyDescent="0.15">
      <c r="A156" s="30"/>
      <c r="B156" s="165" t="s">
        <v>371</v>
      </c>
      <c r="C156" s="37">
        <v>109</v>
      </c>
      <c r="D156" s="152">
        <v>9.8991917173735355E-3</v>
      </c>
      <c r="E156" s="38">
        <v>1.7720272835946838E-2</v>
      </c>
      <c r="F156" s="29"/>
      <c r="G156" s="223"/>
      <c r="H156" s="163" t="s">
        <v>372</v>
      </c>
      <c r="I156" s="37">
        <v>2356</v>
      </c>
      <c r="J156" s="152">
        <v>0.30861933455593399</v>
      </c>
      <c r="K156" s="152">
        <v>0.21826991905732063</v>
      </c>
    </row>
    <row r="157" spans="1:11" ht="10.5" x14ac:dyDescent="0.15">
      <c r="A157" s="30"/>
      <c r="B157" s="165" t="s">
        <v>373</v>
      </c>
      <c r="C157" s="37">
        <v>660</v>
      </c>
      <c r="D157" s="152">
        <v>5.9940059940059943E-2</v>
      </c>
      <c r="E157" s="38">
        <v>0.13593115273728451</v>
      </c>
      <c r="F157" s="29"/>
      <c r="G157" s="223"/>
      <c r="H157" s="163" t="s">
        <v>374</v>
      </c>
      <c r="I157" s="37">
        <v>1970</v>
      </c>
      <c r="J157" s="152">
        <v>0.25805606497249151</v>
      </c>
      <c r="K157" s="152">
        <v>0.22238129324743497</v>
      </c>
    </row>
    <row r="158" spans="1:11" ht="10.5" x14ac:dyDescent="0.15">
      <c r="A158" s="30"/>
      <c r="B158" s="169"/>
      <c r="C158" s="37"/>
      <c r="D158" s="152"/>
      <c r="E158" s="38"/>
      <c r="F158" s="29"/>
      <c r="G158" s="30"/>
      <c r="H158" s="163" t="s">
        <v>375</v>
      </c>
      <c r="I158" s="37">
        <v>1487</v>
      </c>
      <c r="J158" s="152">
        <v>0.19478648152999739</v>
      </c>
      <c r="K158" s="152">
        <v>0.23630306701172843</v>
      </c>
    </row>
    <row r="159" spans="1:11" ht="10.5" x14ac:dyDescent="0.15">
      <c r="A159" s="30"/>
      <c r="B159" s="190" t="s">
        <v>376</v>
      </c>
      <c r="C159" s="32">
        <v>657</v>
      </c>
      <c r="D159" s="188">
        <v>5.966760512215058E-2</v>
      </c>
      <c r="E159" s="189">
        <v>0.16941900656126097</v>
      </c>
      <c r="F159" s="29"/>
      <c r="G159" s="30"/>
      <c r="H159" s="163" t="s">
        <v>377</v>
      </c>
      <c r="I159" s="37">
        <v>608</v>
      </c>
      <c r="J159" s="152">
        <v>7.9643699240241034E-2</v>
      </c>
      <c r="K159" s="152">
        <v>8.6687590624598493E-2</v>
      </c>
    </row>
    <row r="160" spans="1:11" ht="10.5" x14ac:dyDescent="0.15">
      <c r="A160" s="30"/>
      <c r="B160" s="165" t="s">
        <v>378</v>
      </c>
      <c r="C160" s="37">
        <v>178</v>
      </c>
      <c r="D160" s="152">
        <v>1.6165652529288893E-2</v>
      </c>
      <c r="E160" s="38">
        <v>3.3698809452975827E-2</v>
      </c>
      <c r="F160" s="29"/>
      <c r="G160" s="185"/>
      <c r="H160" s="165"/>
      <c r="I160" s="37"/>
      <c r="J160" s="152"/>
      <c r="K160" s="38"/>
    </row>
    <row r="161" spans="1:12" ht="10.5" x14ac:dyDescent="0.15">
      <c r="A161" s="30"/>
      <c r="B161" s="169" t="s">
        <v>379</v>
      </c>
      <c r="C161" s="37">
        <v>153</v>
      </c>
      <c r="D161" s="152">
        <v>1.3895195713377531E-2</v>
      </c>
      <c r="E161" s="38">
        <v>2.5844769111768619E-2</v>
      </c>
      <c r="F161" s="29"/>
      <c r="G161" s="30"/>
      <c r="H161" s="165"/>
      <c r="I161" s="37"/>
      <c r="J161" s="152"/>
      <c r="K161" s="38"/>
    </row>
    <row r="162" spans="1:12" ht="10.5" x14ac:dyDescent="0.15">
      <c r="A162" s="30"/>
      <c r="B162" s="169" t="s">
        <v>309</v>
      </c>
      <c r="C162" s="37">
        <v>25</v>
      </c>
      <c r="D162" s="152">
        <v>2.2704568159113612E-3</v>
      </c>
      <c r="E162" s="38">
        <v>7.854040341207208E-3</v>
      </c>
      <c r="F162" s="29"/>
      <c r="G162" s="30"/>
      <c r="H162" s="165"/>
      <c r="I162" s="37"/>
      <c r="J162" s="152"/>
      <c r="K162" s="38"/>
    </row>
    <row r="163" spans="1:12" ht="10.5" x14ac:dyDescent="0.15">
      <c r="A163" s="111"/>
      <c r="B163" s="157" t="s">
        <v>314</v>
      </c>
      <c r="C163" s="73">
        <v>479</v>
      </c>
      <c r="D163" s="82">
        <v>4.3501952592861687E-2</v>
      </c>
      <c r="E163" s="74">
        <v>0.10202138765530933</v>
      </c>
      <c r="F163" s="155"/>
      <c r="G163" s="111"/>
      <c r="H163" s="157"/>
      <c r="I163" s="73"/>
      <c r="J163" s="82"/>
      <c r="K163" s="74"/>
    </row>
    <row r="164" spans="1:12" ht="15" x14ac:dyDescent="0.15">
      <c r="A164" s="1" t="s">
        <v>30</v>
      </c>
      <c r="B164" s="2"/>
      <c r="C164" s="3"/>
      <c r="D164" s="4"/>
      <c r="E164" s="4"/>
      <c r="F164" s="4" t="s">
        <v>31</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4956</v>
      </c>
      <c r="D167" s="137">
        <v>0.99999999999999989</v>
      </c>
      <c r="E167" s="137">
        <v>1</v>
      </c>
      <c r="G167" s="170" t="s">
        <v>296</v>
      </c>
      <c r="H167" s="31" t="s">
        <v>384</v>
      </c>
      <c r="I167" s="32">
        <v>5308</v>
      </c>
      <c r="J167" s="137">
        <v>0.99999999999999989</v>
      </c>
      <c r="K167" s="137">
        <v>1</v>
      </c>
    </row>
    <row r="168" spans="1:12" ht="10.5" x14ac:dyDescent="0.15">
      <c r="A168" s="45" t="s">
        <v>385</v>
      </c>
      <c r="B168" s="61" t="s">
        <v>300</v>
      </c>
      <c r="C168" s="77">
        <v>4195</v>
      </c>
      <c r="D168" s="109">
        <v>0.84644874899112177</v>
      </c>
      <c r="E168" s="109">
        <v>0.73440648577721546</v>
      </c>
      <c r="G168" s="45" t="s">
        <v>386</v>
      </c>
      <c r="H168" s="61" t="s">
        <v>300</v>
      </c>
      <c r="I168" s="77">
        <v>3780</v>
      </c>
      <c r="J168" s="109">
        <v>0.71213262999246407</v>
      </c>
      <c r="K168" s="109">
        <v>0.62966646699142148</v>
      </c>
    </row>
    <row r="169" spans="1:12" ht="10.5" x14ac:dyDescent="0.15">
      <c r="A169" s="164" t="s">
        <v>387</v>
      </c>
      <c r="B169" s="86" t="s">
        <v>303</v>
      </c>
      <c r="C169" s="40">
        <v>190</v>
      </c>
      <c r="D169" s="110">
        <v>3.833736884584342E-2</v>
      </c>
      <c r="E169" s="110">
        <v>5.8519611978068327E-2</v>
      </c>
      <c r="G169" s="164" t="s">
        <v>388</v>
      </c>
      <c r="H169" s="86" t="s">
        <v>303</v>
      </c>
      <c r="I169" s="40">
        <v>446</v>
      </c>
      <c r="J169" s="110">
        <v>8.40241145440844E-2</v>
      </c>
      <c r="K169" s="110">
        <v>9.8692315517027021E-2</v>
      </c>
    </row>
    <row r="170" spans="1:12" ht="10.5" x14ac:dyDescent="0.15">
      <c r="A170" s="220" t="s">
        <v>305</v>
      </c>
      <c r="B170" s="86" t="s">
        <v>306</v>
      </c>
      <c r="C170" s="40">
        <v>2678</v>
      </c>
      <c r="D170" s="110">
        <v>0.54035512510088779</v>
      </c>
      <c r="E170" s="80">
        <v>0.42465673180561414</v>
      </c>
      <c r="G170" s="220" t="s">
        <v>305</v>
      </c>
      <c r="H170" s="86" t="s">
        <v>306</v>
      </c>
      <c r="I170" s="40">
        <v>2282</v>
      </c>
      <c r="J170" s="110">
        <v>0.42991710625470986</v>
      </c>
      <c r="K170" s="110">
        <v>0.34707325067531675</v>
      </c>
    </row>
    <row r="171" spans="1:12" ht="10.5" x14ac:dyDescent="0.15">
      <c r="A171" s="223"/>
      <c r="B171" s="86" t="s">
        <v>308</v>
      </c>
      <c r="C171" s="40">
        <v>1077</v>
      </c>
      <c r="D171" s="110">
        <v>0.21731234866828086</v>
      </c>
      <c r="E171" s="80">
        <v>0.16643235390599373</v>
      </c>
      <c r="G171" s="223"/>
      <c r="H171" s="86" t="s">
        <v>308</v>
      </c>
      <c r="I171" s="40">
        <v>804</v>
      </c>
      <c r="J171" s="110">
        <v>0.15146948003014318</v>
      </c>
      <c r="K171" s="110">
        <v>0.1028289838037004</v>
      </c>
    </row>
    <row r="172" spans="1:12" s="191" customFormat="1" ht="10.5" x14ac:dyDescent="0.15">
      <c r="A172" s="223"/>
      <c r="B172" s="86" t="s">
        <v>309</v>
      </c>
      <c r="C172" s="40">
        <v>161</v>
      </c>
      <c r="D172" s="110">
        <v>3.2485875706214688E-2</v>
      </c>
      <c r="E172" s="110">
        <v>4.9779746004967429E-2</v>
      </c>
      <c r="F172" s="35"/>
      <c r="G172" s="223"/>
      <c r="H172" s="86" t="s">
        <v>309</v>
      </c>
      <c r="I172" s="40">
        <v>150</v>
      </c>
      <c r="J172" s="110">
        <v>2.8259231348907309E-2</v>
      </c>
      <c r="K172" s="110">
        <v>3.9626117522067884E-2</v>
      </c>
      <c r="L172" s="35"/>
    </row>
    <row r="173" spans="1:12" s="191" customFormat="1" ht="10.5" x14ac:dyDescent="0.15">
      <c r="A173" s="223"/>
      <c r="B173" s="86" t="s">
        <v>312</v>
      </c>
      <c r="C173" s="40">
        <v>89</v>
      </c>
      <c r="D173" s="110">
        <v>1.7958030669895077E-2</v>
      </c>
      <c r="E173" s="110">
        <v>3.5018042082571817E-2</v>
      </c>
      <c r="F173" s="35"/>
      <c r="G173" s="223"/>
      <c r="H173" s="86" t="s">
        <v>312</v>
      </c>
      <c r="I173" s="40">
        <v>98</v>
      </c>
      <c r="J173" s="110">
        <v>1.8462697814619441E-2</v>
      </c>
      <c r="K173" s="110">
        <v>4.1445799473309446E-2</v>
      </c>
      <c r="L173" s="35"/>
    </row>
    <row r="174" spans="1:12" s="191" customFormat="1" ht="10.5" x14ac:dyDescent="0.15">
      <c r="A174" s="223"/>
      <c r="B174" s="61" t="s">
        <v>314</v>
      </c>
      <c r="C174" s="77">
        <v>761</v>
      </c>
      <c r="D174" s="109">
        <v>0.15355125100887812</v>
      </c>
      <c r="E174" s="109">
        <v>0.2655935142227846</v>
      </c>
      <c r="F174" s="35"/>
      <c r="G174" s="223"/>
      <c r="H174" s="61" t="s">
        <v>314</v>
      </c>
      <c r="I174" s="77">
        <v>1528</v>
      </c>
      <c r="J174" s="109">
        <v>0.28786737000753582</v>
      </c>
      <c r="K174" s="109">
        <v>0.37033353300857852</v>
      </c>
      <c r="L174" s="35"/>
    </row>
    <row r="175" spans="1:12" s="191" customFormat="1" ht="10.5" x14ac:dyDescent="0.15">
      <c r="A175" s="223"/>
      <c r="B175" s="86" t="s">
        <v>317</v>
      </c>
      <c r="C175" s="40">
        <v>250</v>
      </c>
      <c r="D175" s="110">
        <v>5.0443906376109765E-2</v>
      </c>
      <c r="E175" s="110">
        <v>5.8847649843010448E-2</v>
      </c>
      <c r="F175" s="35"/>
      <c r="G175" s="223"/>
      <c r="H175" s="86" t="s">
        <v>317</v>
      </c>
      <c r="I175" s="40">
        <v>428</v>
      </c>
      <c r="J175" s="110">
        <v>8.0633006782215522E-2</v>
      </c>
      <c r="K175" s="110">
        <v>7.781683375340484E-2</v>
      </c>
      <c r="L175" s="35"/>
    </row>
    <row r="176" spans="1:12" s="191" customFormat="1" ht="10.5" x14ac:dyDescent="0.15">
      <c r="A176" s="223"/>
      <c r="B176" s="86" t="s">
        <v>320</v>
      </c>
      <c r="C176" s="40">
        <v>293</v>
      </c>
      <c r="D176" s="110">
        <v>5.9120258272800645E-2</v>
      </c>
      <c r="E176" s="110">
        <v>0.12472468250620929</v>
      </c>
      <c r="F176" s="35"/>
      <c r="G176" s="223"/>
      <c r="H176" s="86" t="s">
        <v>320</v>
      </c>
      <c r="I176" s="40">
        <v>346</v>
      </c>
      <c r="J176" s="110">
        <v>6.5184626978146198E-2</v>
      </c>
      <c r="K176" s="110">
        <v>0.1366230771839009</v>
      </c>
      <c r="L176" s="35"/>
    </row>
    <row r="177" spans="1:12" s="191" customFormat="1" ht="10.5" x14ac:dyDescent="0.15">
      <c r="A177" s="223"/>
      <c r="B177" s="36" t="s">
        <v>323</v>
      </c>
      <c r="C177" s="47">
        <v>23</v>
      </c>
      <c r="D177" s="110">
        <v>4.6408393866020983E-3</v>
      </c>
      <c r="E177" s="110">
        <v>7.5917334458034582E-3</v>
      </c>
      <c r="F177" s="35"/>
      <c r="G177" s="223"/>
      <c r="H177" s="36" t="s">
        <v>323</v>
      </c>
      <c r="I177" s="47">
        <v>478</v>
      </c>
      <c r="J177" s="110">
        <v>9.0052750565184622E-2</v>
      </c>
      <c r="K177" s="110">
        <v>8.1670942730879215E-2</v>
      </c>
      <c r="L177" s="35"/>
    </row>
    <row r="178" spans="1:12" s="191" customFormat="1" ht="10.5" x14ac:dyDescent="0.15">
      <c r="A178" s="223"/>
      <c r="B178" s="36" t="s">
        <v>326</v>
      </c>
      <c r="C178" s="47">
        <v>91</v>
      </c>
      <c r="D178" s="110">
        <v>1.8361581920903956E-2</v>
      </c>
      <c r="E178" s="110">
        <v>4.8233281784525989E-2</v>
      </c>
      <c r="F178" s="35"/>
      <c r="G178" s="223"/>
      <c r="H178" s="36" t="s">
        <v>326</v>
      </c>
      <c r="I178" s="47">
        <v>98</v>
      </c>
      <c r="J178" s="110">
        <v>1.8462697814619441E-2</v>
      </c>
      <c r="K178" s="110">
        <v>4.0078212416786281E-2</v>
      </c>
      <c r="L178" s="35"/>
    </row>
    <row r="179" spans="1:12" s="191" customFormat="1" ht="10.5" x14ac:dyDescent="0.15">
      <c r="A179" s="223"/>
      <c r="B179" s="36" t="s">
        <v>201</v>
      </c>
      <c r="C179" s="47">
        <v>104</v>
      </c>
      <c r="D179" s="110">
        <v>2.0984665052461663E-2</v>
      </c>
      <c r="E179" s="110">
        <v>2.6196166643235392E-2</v>
      </c>
      <c r="F179" s="35"/>
      <c r="G179" s="223"/>
      <c r="H179" s="36" t="s">
        <v>201</v>
      </c>
      <c r="I179" s="47">
        <v>178</v>
      </c>
      <c r="J179" s="110">
        <v>3.3534287867370005E-2</v>
      </c>
      <c r="K179" s="110">
        <v>3.4144466923607265E-2</v>
      </c>
      <c r="L179" s="35"/>
    </row>
    <row r="180" spans="1:12" s="191" customFormat="1" ht="10.5" x14ac:dyDescent="0.15">
      <c r="A180" s="223"/>
      <c r="B180" s="34" t="s">
        <v>389</v>
      </c>
      <c r="C180" s="77">
        <v>4106</v>
      </c>
      <c r="D180" s="109">
        <v>0.40003897116134063</v>
      </c>
      <c r="E180" s="109">
        <v>0.3434158071252294</v>
      </c>
      <c r="F180" s="35"/>
      <c r="G180" s="223"/>
      <c r="H180" s="34" t="s">
        <v>390</v>
      </c>
      <c r="I180" s="77">
        <v>3682</v>
      </c>
      <c r="J180" s="109">
        <v>0.35872954014029618</v>
      </c>
      <c r="K180" s="109">
        <v>0.29939079461322071</v>
      </c>
      <c r="L180" s="35"/>
    </row>
    <row r="181" spans="1:12" s="191" customFormat="1" ht="11.25" x14ac:dyDescent="0.15">
      <c r="A181" s="220" t="s">
        <v>334</v>
      </c>
      <c r="B181" s="179" t="s">
        <v>338</v>
      </c>
      <c r="C181" s="180"/>
      <c r="D181" s="80">
        <v>0.84644874899112188</v>
      </c>
      <c r="E181" s="80">
        <v>0.73440648577721546</v>
      </c>
      <c r="F181" s="35"/>
      <c r="G181" s="220" t="s">
        <v>334</v>
      </c>
      <c r="H181" s="179" t="s">
        <v>338</v>
      </c>
      <c r="I181" s="180"/>
      <c r="J181" s="80">
        <v>0.71213262999246418</v>
      </c>
      <c r="K181" s="80">
        <v>0.62966646699142148</v>
      </c>
      <c r="L181" s="35"/>
    </row>
    <row r="182" spans="1:12" s="191" customFormat="1" ht="11.25" x14ac:dyDescent="0.15">
      <c r="A182" s="221"/>
      <c r="B182" s="179" t="s">
        <v>341</v>
      </c>
      <c r="C182" s="180"/>
      <c r="D182" s="80">
        <v>0.79600484261501214</v>
      </c>
      <c r="E182" s="80">
        <v>0.64960869768967622</v>
      </c>
      <c r="F182" s="35"/>
      <c r="G182" s="221"/>
      <c r="H182" s="179" t="s">
        <v>341</v>
      </c>
      <c r="I182" s="180"/>
      <c r="J182" s="80">
        <v>0.6654107008289375</v>
      </c>
      <c r="K182" s="80">
        <v>0.54859454999604418</v>
      </c>
      <c r="L182" s="35"/>
    </row>
    <row r="183" spans="1:12" s="191" customFormat="1" ht="11.25" x14ac:dyDescent="0.15">
      <c r="A183" s="221"/>
      <c r="B183" s="179" t="s">
        <v>344</v>
      </c>
      <c r="C183" s="40"/>
      <c r="D183" s="80">
        <v>0.15355125100887812</v>
      </c>
      <c r="E183" s="80">
        <v>0.2655935142227846</v>
      </c>
      <c r="F183" s="35"/>
      <c r="G183" s="221"/>
      <c r="H183" s="179" t="s">
        <v>344</v>
      </c>
      <c r="I183" s="40"/>
      <c r="J183" s="80">
        <v>0.28786737000753582</v>
      </c>
      <c r="K183" s="80">
        <v>0.37033353300857852</v>
      </c>
      <c r="L183" s="35"/>
    </row>
    <row r="184" spans="1:12" s="191" customFormat="1" ht="11.25" x14ac:dyDescent="0.15">
      <c r="A184" s="221"/>
      <c r="B184" s="179" t="s">
        <v>347</v>
      </c>
      <c r="C184" s="40"/>
      <c r="D184" s="80">
        <v>3.8379022646007149E-2</v>
      </c>
      <c r="E184" s="80">
        <v>6.7782279934913703E-2</v>
      </c>
      <c r="F184" s="35"/>
      <c r="G184" s="221"/>
      <c r="H184" s="179" t="s">
        <v>347</v>
      </c>
      <c r="I184" s="40"/>
      <c r="J184" s="80">
        <v>3.968253968253968E-2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4014</v>
      </c>
      <c r="D186" s="151"/>
      <c r="E186" s="151"/>
      <c r="F186" s="35"/>
      <c r="G186" s="168" t="s">
        <v>391</v>
      </c>
      <c r="H186" s="141" t="s">
        <v>393</v>
      </c>
      <c r="I186" s="63">
        <v>3620</v>
      </c>
      <c r="J186" s="151"/>
      <c r="K186" s="151"/>
      <c r="L186" s="35"/>
    </row>
    <row r="187" spans="1:12" s="191" customFormat="1" ht="10.5" x14ac:dyDescent="0.15">
      <c r="A187" s="30" t="s">
        <v>394</v>
      </c>
      <c r="B187" s="184" t="s">
        <v>354</v>
      </c>
      <c r="C187" s="40"/>
      <c r="D187" s="194">
        <v>0.99975087194818135</v>
      </c>
      <c r="E187" s="195">
        <v>1</v>
      </c>
      <c r="F187" s="35"/>
      <c r="G187" s="30" t="s">
        <v>395</v>
      </c>
      <c r="H187" s="184" t="s">
        <v>354</v>
      </c>
      <c r="I187" s="40"/>
      <c r="J187" s="194">
        <v>1</v>
      </c>
      <c r="K187" s="195">
        <v>1</v>
      </c>
      <c r="L187" s="35"/>
    </row>
    <row r="188" spans="1:12" s="191" customFormat="1" ht="10.5" x14ac:dyDescent="0.15">
      <c r="A188" s="164" t="s">
        <v>353</v>
      </c>
      <c r="B188" s="163" t="s">
        <v>356</v>
      </c>
      <c r="C188" s="40">
        <v>168</v>
      </c>
      <c r="D188" s="80">
        <v>4.1853512705530643E-2</v>
      </c>
      <c r="E188" s="80">
        <v>6.3535288710041105E-2</v>
      </c>
      <c r="F188" s="35"/>
      <c r="G188" s="164" t="s">
        <v>353</v>
      </c>
      <c r="H188" s="163" t="s">
        <v>356</v>
      </c>
      <c r="I188" s="40">
        <v>357</v>
      </c>
      <c r="J188" s="80">
        <v>9.8618784530386736E-2</v>
      </c>
      <c r="K188" s="80">
        <v>0.11745561553602402</v>
      </c>
      <c r="L188" s="35"/>
    </row>
    <row r="189" spans="1:12" s="191" customFormat="1" ht="10.5" x14ac:dyDescent="0.15">
      <c r="A189" s="30"/>
      <c r="B189" s="163" t="s">
        <v>358</v>
      </c>
      <c r="C189" s="40">
        <v>280</v>
      </c>
      <c r="D189" s="80">
        <v>6.9755854509217743E-2</v>
      </c>
      <c r="E189" s="80">
        <v>0.10885816869894022</v>
      </c>
      <c r="F189" s="35"/>
      <c r="G189" s="30"/>
      <c r="H189" s="163" t="s">
        <v>358</v>
      </c>
      <c r="I189" s="40">
        <v>511</v>
      </c>
      <c r="J189" s="80">
        <v>0.14116022099447514</v>
      </c>
      <c r="K189" s="80">
        <v>0.17467308479332722</v>
      </c>
      <c r="L189" s="35"/>
    </row>
    <row r="190" spans="1:12" s="191" customFormat="1" ht="10.5" x14ac:dyDescent="0.15">
      <c r="A190" s="30"/>
      <c r="B190" s="163" t="s">
        <v>359</v>
      </c>
      <c r="C190" s="40">
        <v>1856</v>
      </c>
      <c r="D190" s="80">
        <v>0.46238166417538618</v>
      </c>
      <c r="E190" s="80">
        <v>0.53658959637833248</v>
      </c>
      <c r="F190" s="35"/>
      <c r="G190" s="30"/>
      <c r="H190" s="163" t="s">
        <v>359</v>
      </c>
      <c r="I190" s="40">
        <v>1860</v>
      </c>
      <c r="J190" s="80">
        <v>0.51381215469613262</v>
      </c>
      <c r="K190" s="80">
        <v>0.54547580535147033</v>
      </c>
      <c r="L190" s="35"/>
    </row>
    <row r="191" spans="1:12" s="191" customFormat="1" ht="10.5" x14ac:dyDescent="0.15">
      <c r="A191" s="30"/>
      <c r="B191" s="163" t="s">
        <v>361</v>
      </c>
      <c r="C191" s="40">
        <v>1709</v>
      </c>
      <c r="D191" s="80">
        <v>0.42575984055804683</v>
      </c>
      <c r="E191" s="80">
        <v>0.29101694621268626</v>
      </c>
      <c r="F191" s="35"/>
      <c r="G191" s="30"/>
      <c r="H191" s="163" t="s">
        <v>361</v>
      </c>
      <c r="I191" s="40">
        <v>892</v>
      </c>
      <c r="J191" s="80">
        <v>0.24640883977900552</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0.9995017438963627</v>
      </c>
      <c r="E193" s="194">
        <v>1</v>
      </c>
      <c r="F193" s="35"/>
      <c r="G193" s="168" t="s">
        <v>396</v>
      </c>
      <c r="H193" s="165"/>
      <c r="I193" s="50"/>
      <c r="J193" s="194">
        <v>1</v>
      </c>
      <c r="K193" s="194">
        <v>1</v>
      </c>
      <c r="L193" s="35"/>
    </row>
    <row r="194" spans="1:12" s="191" customFormat="1" ht="10.5" x14ac:dyDescent="0.15">
      <c r="A194" s="30" t="s">
        <v>394</v>
      </c>
      <c r="B194" s="163" t="s">
        <v>368</v>
      </c>
      <c r="C194" s="37">
        <v>274</v>
      </c>
      <c r="D194" s="152">
        <v>6.8261086198305926E-2</v>
      </c>
      <c r="E194" s="152">
        <v>0.11260472135014657</v>
      </c>
      <c r="F194" s="35"/>
      <c r="G194" s="30" t="s">
        <v>395</v>
      </c>
      <c r="H194" s="163" t="s">
        <v>368</v>
      </c>
      <c r="I194" s="37">
        <v>132</v>
      </c>
      <c r="J194" s="152">
        <v>3.6464088397790057E-2</v>
      </c>
      <c r="K194" s="152">
        <v>4.0827860386256895E-2</v>
      </c>
      <c r="L194" s="35"/>
    </row>
    <row r="195" spans="1:12" s="191" customFormat="1" ht="10.5" x14ac:dyDescent="0.15">
      <c r="A195" s="164" t="s">
        <v>397</v>
      </c>
      <c r="B195" s="163" t="s">
        <v>370</v>
      </c>
      <c r="C195" s="37">
        <v>388</v>
      </c>
      <c r="D195" s="152">
        <v>9.6661684105630294E-2</v>
      </c>
      <c r="E195" s="152">
        <v>0.1587775137460323</v>
      </c>
      <c r="F195" s="35"/>
      <c r="G195" s="164" t="s">
        <v>398</v>
      </c>
      <c r="H195" s="163" t="s">
        <v>370</v>
      </c>
      <c r="I195" s="37">
        <v>419</v>
      </c>
      <c r="J195" s="152">
        <v>0.11574585635359116</v>
      </c>
      <c r="K195" s="152">
        <v>0.15617874612671254</v>
      </c>
      <c r="L195" s="35"/>
    </row>
    <row r="196" spans="1:12" s="191" customFormat="1" ht="10.5" x14ac:dyDescent="0.15">
      <c r="A196" s="220" t="s">
        <v>367</v>
      </c>
      <c r="B196" s="163" t="s">
        <v>372</v>
      </c>
      <c r="C196" s="37">
        <v>1489</v>
      </c>
      <c r="D196" s="152">
        <v>0.37095166915794719</v>
      </c>
      <c r="E196" s="152">
        <v>0.26050682531698266</v>
      </c>
      <c r="F196" s="35"/>
      <c r="G196" s="220" t="s">
        <v>367</v>
      </c>
      <c r="H196" s="163" t="s">
        <v>372</v>
      </c>
      <c r="I196" s="37">
        <v>865</v>
      </c>
      <c r="J196" s="152">
        <v>0.23895027624309392</v>
      </c>
      <c r="K196" s="152">
        <v>0.17081441350145188</v>
      </c>
      <c r="L196" s="35"/>
    </row>
    <row r="197" spans="1:12" s="191" customFormat="1" ht="10.5" x14ac:dyDescent="0.15">
      <c r="A197" s="222"/>
      <c r="B197" s="163" t="s">
        <v>374</v>
      </c>
      <c r="C197" s="37">
        <v>1027</v>
      </c>
      <c r="D197" s="152">
        <v>0.25585450921773789</v>
      </c>
      <c r="E197" s="152">
        <v>0.22749900265380812</v>
      </c>
      <c r="F197" s="35"/>
      <c r="G197" s="222"/>
      <c r="H197" s="163" t="s">
        <v>374</v>
      </c>
      <c r="I197" s="37">
        <v>943</v>
      </c>
      <c r="J197" s="152">
        <v>0.26049723756906079</v>
      </c>
      <c r="K197" s="152">
        <v>0.21663126303275973</v>
      </c>
      <c r="L197" s="35"/>
    </row>
    <row r="198" spans="1:12" s="191" customFormat="1" ht="10.5" x14ac:dyDescent="0.15">
      <c r="A198" s="222"/>
      <c r="B198" s="163" t="s">
        <v>375</v>
      </c>
      <c r="C198" s="37">
        <v>549</v>
      </c>
      <c r="D198" s="152">
        <v>0.1367713004484305</v>
      </c>
      <c r="E198" s="152">
        <v>0.16255875669956463</v>
      </c>
      <c r="F198" s="35"/>
      <c r="G198" s="222"/>
      <c r="H198" s="163" t="s">
        <v>375</v>
      </c>
      <c r="I198" s="37">
        <v>938</v>
      </c>
      <c r="J198" s="152">
        <v>0.25911602209944751</v>
      </c>
      <c r="K198" s="152">
        <v>0.31915888761132655</v>
      </c>
      <c r="L198" s="35"/>
    </row>
    <row r="199" spans="1:12" s="191" customFormat="1" ht="10.5" x14ac:dyDescent="0.15">
      <c r="A199" s="222"/>
      <c r="B199" s="163" t="s">
        <v>377</v>
      </c>
      <c r="C199" s="37">
        <v>285</v>
      </c>
      <c r="D199" s="152">
        <v>7.1001494768310913E-2</v>
      </c>
      <c r="E199" s="152">
        <v>7.8053180233465733E-2</v>
      </c>
      <c r="F199" s="35"/>
      <c r="G199" s="222"/>
      <c r="H199" s="163" t="s">
        <v>377</v>
      </c>
      <c r="I199" s="37">
        <v>323</v>
      </c>
      <c r="J199" s="152">
        <v>8.9226519337016572E-2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0.99975087194818124</v>
      </c>
      <c r="E201" s="194">
        <v>1</v>
      </c>
      <c r="F201" s="35"/>
      <c r="G201" s="168" t="s">
        <v>399</v>
      </c>
      <c r="H201" s="165"/>
      <c r="I201" s="125"/>
      <c r="J201" s="194">
        <v>0.9997237569060774</v>
      </c>
      <c r="K201" s="194">
        <v>0.99999999999999989</v>
      </c>
      <c r="L201" s="35"/>
    </row>
    <row r="202" spans="1:12" s="191" customFormat="1" ht="10.5" x14ac:dyDescent="0.15">
      <c r="A202" s="30" t="s">
        <v>394</v>
      </c>
      <c r="B202" s="163" t="s">
        <v>400</v>
      </c>
      <c r="C202" s="40">
        <v>1012</v>
      </c>
      <c r="D202" s="152">
        <v>0.2521175884404584</v>
      </c>
      <c r="E202" s="152">
        <v>0.17215062529269942</v>
      </c>
      <c r="F202" s="35"/>
      <c r="G202" s="30" t="s">
        <v>395</v>
      </c>
      <c r="H202" s="163" t="s">
        <v>400</v>
      </c>
      <c r="I202" s="40">
        <v>558</v>
      </c>
      <c r="J202" s="152">
        <v>0.15414364640883979</v>
      </c>
      <c r="K202" s="152">
        <v>0.1060355075711808</v>
      </c>
      <c r="L202" s="35"/>
    </row>
    <row r="203" spans="1:12" s="191" customFormat="1" ht="10.5" x14ac:dyDescent="0.15">
      <c r="A203" s="164" t="s">
        <v>401</v>
      </c>
      <c r="B203" s="163" t="s">
        <v>402</v>
      </c>
      <c r="C203" s="40">
        <v>1398</v>
      </c>
      <c r="D203" s="152">
        <v>0.34828101644245141</v>
      </c>
      <c r="E203" s="152">
        <v>0.31233413699200391</v>
      </c>
      <c r="F203" s="35"/>
      <c r="G203" s="164" t="s">
        <v>403</v>
      </c>
      <c r="H203" s="163" t="s">
        <v>402</v>
      </c>
      <c r="I203" s="40">
        <v>1354</v>
      </c>
      <c r="J203" s="152">
        <v>0.37403314917127073</v>
      </c>
      <c r="K203" s="152">
        <v>0.3257264241030538</v>
      </c>
      <c r="L203" s="35"/>
    </row>
    <row r="204" spans="1:12" s="191" customFormat="1" ht="10.5" x14ac:dyDescent="0.15">
      <c r="A204" s="220" t="s">
        <v>404</v>
      </c>
      <c r="B204" s="163" t="s">
        <v>405</v>
      </c>
      <c r="C204" s="40">
        <v>993</v>
      </c>
      <c r="D204" s="152">
        <v>0.24738415545590434</v>
      </c>
      <c r="E204" s="152">
        <v>0.22194855428165056</v>
      </c>
      <c r="F204" s="35"/>
      <c r="G204" s="220" t="s">
        <v>404</v>
      </c>
      <c r="H204" s="163" t="s">
        <v>405</v>
      </c>
      <c r="I204" s="40">
        <v>895</v>
      </c>
      <c r="J204" s="152">
        <v>0.24723756906077349</v>
      </c>
      <c r="K204" s="152">
        <v>0.21271412702434081</v>
      </c>
      <c r="L204" s="35"/>
    </row>
    <row r="205" spans="1:12" s="191" customFormat="1" ht="10.5" x14ac:dyDescent="0.15">
      <c r="A205" s="222"/>
      <c r="B205" s="163" t="s">
        <v>406</v>
      </c>
      <c r="C205" s="40">
        <v>169</v>
      </c>
      <c r="D205" s="152">
        <v>4.2102640757349277E-2</v>
      </c>
      <c r="E205" s="152">
        <v>4.9503061419180268E-2</v>
      </c>
      <c r="F205" s="35"/>
      <c r="G205" s="222"/>
      <c r="H205" s="163" t="s">
        <v>406</v>
      </c>
      <c r="I205" s="40">
        <v>340</v>
      </c>
      <c r="J205" s="152">
        <v>9.3922651933701654E-2</v>
      </c>
      <c r="K205" s="152">
        <v>0.12351645781770701</v>
      </c>
      <c r="L205" s="35"/>
    </row>
    <row r="206" spans="1:12" s="191" customFormat="1" ht="10.5" x14ac:dyDescent="0.15">
      <c r="A206" s="222"/>
      <c r="B206" s="163" t="s">
        <v>407</v>
      </c>
      <c r="C206" s="40">
        <v>133</v>
      </c>
      <c r="D206" s="152">
        <v>3.3134030891878427E-2</v>
      </c>
      <c r="E206" s="152">
        <v>6.6310512896119889E-2</v>
      </c>
      <c r="F206" s="35"/>
      <c r="G206" s="222"/>
      <c r="H206" s="163" t="s">
        <v>407</v>
      </c>
      <c r="I206" s="40">
        <v>44</v>
      </c>
      <c r="J206" s="152">
        <v>1.2154696132596685E-2</v>
      </c>
      <c r="K206" s="152">
        <v>1.6409097109894178E-2</v>
      </c>
      <c r="L206" s="35"/>
    </row>
    <row r="207" spans="1:12" s="191" customFormat="1" ht="10.5" x14ac:dyDescent="0.15">
      <c r="A207" s="222"/>
      <c r="B207" s="163" t="s">
        <v>408</v>
      </c>
      <c r="C207" s="40">
        <v>77</v>
      </c>
      <c r="D207" s="152">
        <v>1.9182859990034877E-2</v>
      </c>
      <c r="E207" s="152">
        <v>2.8324631849166566E-2</v>
      </c>
      <c r="F207" s="35"/>
      <c r="G207" s="222"/>
      <c r="H207" s="163" t="s">
        <v>408</v>
      </c>
      <c r="I207" s="40">
        <v>199</v>
      </c>
      <c r="J207" s="152">
        <v>5.4972375690607735E-2</v>
      </c>
      <c r="K207" s="152">
        <v>8.7385262993783255E-2</v>
      </c>
      <c r="L207" s="35"/>
    </row>
    <row r="208" spans="1:12" s="191" customFormat="1" ht="10.5" x14ac:dyDescent="0.15">
      <c r="A208" s="30"/>
      <c r="B208" s="163" t="s">
        <v>409</v>
      </c>
      <c r="C208" s="40">
        <v>76</v>
      </c>
      <c r="D208" s="152">
        <v>1.8933731938216243E-2</v>
      </c>
      <c r="E208" s="152">
        <v>4.4143409709815624E-2</v>
      </c>
      <c r="F208" s="35"/>
      <c r="G208" s="30"/>
      <c r="H208" s="163" t="s">
        <v>409</v>
      </c>
      <c r="I208" s="40">
        <v>124</v>
      </c>
      <c r="J208" s="152">
        <v>3.4254143646408837E-2</v>
      </c>
      <c r="K208" s="152">
        <v>6.5831270828055274E-2</v>
      </c>
      <c r="L208" s="35"/>
    </row>
    <row r="209" spans="1:12" s="191" customFormat="1" ht="10.5" x14ac:dyDescent="0.15">
      <c r="A209" s="30"/>
      <c r="B209" s="163" t="s">
        <v>410</v>
      </c>
      <c r="C209" s="40">
        <v>45</v>
      </c>
      <c r="D209" s="152">
        <v>1.1210762331838564E-2</v>
      </c>
      <c r="E209" s="152">
        <v>3.7118623488803702E-2</v>
      </c>
      <c r="F209" s="35"/>
      <c r="G209" s="30"/>
      <c r="H209" s="163" t="s">
        <v>410</v>
      </c>
      <c r="I209" s="40">
        <v>6</v>
      </c>
      <c r="J209" s="152">
        <v>1.6574585635359116E-3</v>
      </c>
      <c r="K209" s="152">
        <v>4.8720597119638297E-3</v>
      </c>
      <c r="L209" s="35"/>
    </row>
    <row r="210" spans="1:12" s="191" customFormat="1" ht="10.5" x14ac:dyDescent="0.15">
      <c r="A210" s="30"/>
      <c r="B210" s="163" t="s">
        <v>411</v>
      </c>
      <c r="C210" s="40">
        <v>110</v>
      </c>
      <c r="D210" s="152">
        <v>2.7404085700049825E-2</v>
      </c>
      <c r="E210" s="152">
        <v>6.8166444070560078E-2</v>
      </c>
      <c r="F210" s="35"/>
      <c r="G210" s="30"/>
      <c r="H210" s="163" t="s">
        <v>411</v>
      </c>
      <c r="I210" s="40">
        <v>99</v>
      </c>
      <c r="J210" s="152">
        <v>2.7348066298342542E-2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4956</v>
      </c>
      <c r="D213" s="194">
        <v>1.0004035512510088</v>
      </c>
      <c r="E213" s="194">
        <v>1</v>
      </c>
      <c r="F213" s="35"/>
      <c r="G213" s="30" t="s">
        <v>413</v>
      </c>
      <c r="H213" s="184" t="s">
        <v>415</v>
      </c>
      <c r="I213" s="77">
        <v>5308</v>
      </c>
      <c r="J213" s="194">
        <v>0.99999999999999989</v>
      </c>
      <c r="K213" s="194">
        <v>1</v>
      </c>
      <c r="L213" s="35"/>
    </row>
    <row r="214" spans="1:12" s="191" customFormat="1" ht="10.5" x14ac:dyDescent="0.15">
      <c r="A214" s="30" t="s">
        <v>296</v>
      </c>
      <c r="B214" s="206" t="s">
        <v>416</v>
      </c>
      <c r="C214" s="40">
        <v>3407</v>
      </c>
      <c r="D214" s="152">
        <v>0.6874495560936239</v>
      </c>
      <c r="E214" s="152">
        <v>0.47980224002999206</v>
      </c>
      <c r="F214" s="35"/>
      <c r="G214" s="30" t="s">
        <v>296</v>
      </c>
      <c r="H214" s="206" t="s">
        <v>416</v>
      </c>
      <c r="I214" s="40">
        <v>3249</v>
      </c>
      <c r="J214" s="152">
        <v>0.61209495101733236</v>
      </c>
      <c r="K214" s="152">
        <v>0.42764786328650384</v>
      </c>
      <c r="L214" s="35"/>
    </row>
    <row r="215" spans="1:12" s="191" customFormat="1" ht="10.5" x14ac:dyDescent="0.15">
      <c r="A215" s="30" t="s">
        <v>417</v>
      </c>
      <c r="B215" s="163" t="s">
        <v>418</v>
      </c>
      <c r="C215" s="40">
        <v>217</v>
      </c>
      <c r="D215" s="152">
        <v>4.3785310734463276E-2</v>
      </c>
      <c r="E215" s="152">
        <v>5.0400674820750738E-2</v>
      </c>
      <c r="F215" s="35"/>
      <c r="G215" s="30" t="s">
        <v>417</v>
      </c>
      <c r="H215" s="163" t="s">
        <v>418</v>
      </c>
      <c r="I215" s="40">
        <v>559</v>
      </c>
      <c r="J215" s="152">
        <v>0.10531273549359457</v>
      </c>
      <c r="K215" s="152">
        <v>0.10698825683510969</v>
      </c>
      <c r="L215" s="35"/>
    </row>
    <row r="216" spans="1:12" s="191" customFormat="1" ht="10.5" x14ac:dyDescent="0.15">
      <c r="A216" s="30" t="s">
        <v>419</v>
      </c>
      <c r="B216" s="163" t="s">
        <v>420</v>
      </c>
      <c r="C216" s="40">
        <v>454</v>
      </c>
      <c r="D216" s="152">
        <v>9.1606133979015333E-2</v>
      </c>
      <c r="E216" s="152">
        <v>9.591592858147055E-2</v>
      </c>
      <c r="F216" s="35"/>
      <c r="G216" s="30" t="s">
        <v>419</v>
      </c>
      <c r="H216" s="163" t="s">
        <v>420</v>
      </c>
      <c r="I216" s="40">
        <v>401</v>
      </c>
      <c r="J216" s="152">
        <v>7.5546345139412205E-2</v>
      </c>
      <c r="K216" s="152">
        <v>5.5200786645116809E-2</v>
      </c>
      <c r="L216" s="35"/>
    </row>
    <row r="217" spans="1:12" s="191" customFormat="1" ht="10.5" x14ac:dyDescent="0.15">
      <c r="A217" s="30" t="s">
        <v>394</v>
      </c>
      <c r="B217" s="206" t="s">
        <v>421</v>
      </c>
      <c r="C217" s="40">
        <v>380</v>
      </c>
      <c r="D217" s="152">
        <v>7.667473769168684E-2</v>
      </c>
      <c r="E217" s="152">
        <v>0.16343315056938001</v>
      </c>
      <c r="F217" s="35"/>
      <c r="G217" s="30" t="s">
        <v>395</v>
      </c>
      <c r="H217" s="206" t="s">
        <v>421</v>
      </c>
      <c r="I217" s="40">
        <v>447</v>
      </c>
      <c r="J217" s="152">
        <v>8.4212509419743786E-2</v>
      </c>
      <c r="K217" s="152">
        <v>0.14266984640075953</v>
      </c>
      <c r="L217" s="35"/>
    </row>
    <row r="218" spans="1:12" s="191" customFormat="1" ht="10.5" x14ac:dyDescent="0.15">
      <c r="A218" s="164" t="s">
        <v>422</v>
      </c>
      <c r="B218" s="163" t="s">
        <v>423</v>
      </c>
      <c r="C218" s="40">
        <v>133</v>
      </c>
      <c r="D218" s="152">
        <v>2.6836158192090395E-2</v>
      </c>
      <c r="E218" s="152">
        <v>5.4196541543652464E-2</v>
      </c>
      <c r="F218" s="35"/>
      <c r="G218" s="164" t="s">
        <v>424</v>
      </c>
      <c r="H218" s="163" t="s">
        <v>423</v>
      </c>
      <c r="I218" s="40">
        <v>252</v>
      </c>
      <c r="J218" s="152">
        <v>4.7475508666164283E-2</v>
      </c>
      <c r="K218" s="152">
        <v>9.7618590142070819E-2</v>
      </c>
      <c r="L218" s="35"/>
    </row>
    <row r="219" spans="1:12" s="191" customFormat="1" ht="10.5" x14ac:dyDescent="0.15">
      <c r="A219" s="111"/>
      <c r="B219" s="207" t="s">
        <v>425</v>
      </c>
      <c r="C219" s="73">
        <v>367</v>
      </c>
      <c r="D219" s="82">
        <v>7.4051654560129132E-2</v>
      </c>
      <c r="E219" s="82">
        <v>0.15625146445475421</v>
      </c>
      <c r="F219" s="155"/>
      <c r="G219" s="111"/>
      <c r="H219" s="207" t="s">
        <v>425</v>
      </c>
      <c r="I219" s="73">
        <v>400</v>
      </c>
      <c r="J219" s="82">
        <v>7.5357950263752832E-2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426</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14892</v>
      </c>
      <c r="D4" s="33">
        <v>1</v>
      </c>
      <c r="E4" s="33">
        <v>1</v>
      </c>
      <c r="F4" s="29"/>
      <c r="G4" s="30" t="s">
        <v>41</v>
      </c>
      <c r="H4" s="34" t="s">
        <v>42</v>
      </c>
      <c r="I4" s="32">
        <v>14892</v>
      </c>
      <c r="J4" s="33">
        <v>0.9999328498522696</v>
      </c>
      <c r="K4" s="33">
        <v>1</v>
      </c>
    </row>
    <row r="5" spans="1:12" ht="10.5" x14ac:dyDescent="0.15">
      <c r="A5" s="30" t="s">
        <v>43</v>
      </c>
      <c r="B5" s="36" t="s">
        <v>44</v>
      </c>
      <c r="C5" s="37">
        <v>11740</v>
      </c>
      <c r="D5" s="38">
        <v>0.78834273435401558</v>
      </c>
      <c r="E5" s="38">
        <v>0.96416868629106189</v>
      </c>
      <c r="G5" s="30" t="s">
        <v>45</v>
      </c>
      <c r="H5" s="39" t="s">
        <v>46</v>
      </c>
      <c r="I5" s="40">
        <v>8867</v>
      </c>
      <c r="J5" s="41">
        <v>0.59542035992479181</v>
      </c>
      <c r="K5" s="41">
        <v>0.66286795741088689</v>
      </c>
    </row>
    <row r="6" spans="1:12" ht="10.5" x14ac:dyDescent="0.15">
      <c r="A6" s="42" t="s">
        <v>47</v>
      </c>
      <c r="B6" s="36" t="s">
        <v>48</v>
      </c>
      <c r="C6" s="37">
        <v>3152</v>
      </c>
      <c r="D6" s="41">
        <v>0.21165726564598442</v>
      </c>
      <c r="E6" s="41">
        <v>3.5831313708938085E-2</v>
      </c>
      <c r="F6" s="43"/>
      <c r="G6" s="42" t="s">
        <v>49</v>
      </c>
      <c r="H6" s="44" t="s">
        <v>50</v>
      </c>
      <c r="I6" s="40">
        <v>717</v>
      </c>
      <c r="J6" s="41">
        <v>4.8146655922643028E-2</v>
      </c>
      <c r="K6" s="41">
        <v>5.5923172580308433E-2</v>
      </c>
    </row>
    <row r="7" spans="1:12" ht="10.5" x14ac:dyDescent="0.15">
      <c r="A7" s="45"/>
      <c r="B7" s="46" t="s">
        <v>51</v>
      </c>
      <c r="C7" s="47">
        <v>123.60762</v>
      </c>
      <c r="D7" s="48"/>
      <c r="E7" s="47">
        <v>2180</v>
      </c>
      <c r="F7" s="43"/>
      <c r="G7" s="49"/>
      <c r="H7" s="39" t="s">
        <v>52</v>
      </c>
      <c r="I7" s="40">
        <v>3788</v>
      </c>
      <c r="J7" s="41">
        <v>0.25436475960247112</v>
      </c>
      <c r="K7" s="41">
        <v>0.16087102542457496</v>
      </c>
    </row>
    <row r="8" spans="1:12" ht="10.5" x14ac:dyDescent="0.15">
      <c r="A8" s="30"/>
      <c r="B8" s="46" t="s">
        <v>53</v>
      </c>
      <c r="C8" s="37">
        <v>120.47800936544203</v>
      </c>
      <c r="D8" s="50"/>
      <c r="E8" s="51">
        <v>101.07247706422018</v>
      </c>
      <c r="G8" s="52"/>
      <c r="H8" s="39" t="s">
        <v>54</v>
      </c>
      <c r="I8" s="40">
        <v>936</v>
      </c>
      <c r="J8" s="41">
        <v>6.2852538275584208E-2</v>
      </c>
      <c r="K8" s="41">
        <v>8.1964981074530943E-2</v>
      </c>
    </row>
    <row r="9" spans="1:12" ht="10.5" x14ac:dyDescent="0.15">
      <c r="A9" s="53"/>
      <c r="B9" s="54"/>
      <c r="C9" s="37"/>
      <c r="D9" s="50"/>
      <c r="E9" s="50"/>
      <c r="G9" s="52"/>
      <c r="H9" s="39" t="s">
        <v>55</v>
      </c>
      <c r="I9" s="40">
        <v>583</v>
      </c>
      <c r="J9" s="41">
        <v>3.914853612677948E-2</v>
      </c>
      <c r="K9" s="41">
        <v>3.8372863509698735E-2</v>
      </c>
    </row>
    <row r="10" spans="1:12" ht="10.5" x14ac:dyDescent="0.15">
      <c r="A10" s="55" t="s">
        <v>56</v>
      </c>
      <c r="B10" s="56" t="s">
        <v>57</v>
      </c>
      <c r="C10" s="57">
        <v>7645</v>
      </c>
      <c r="D10" s="58">
        <v>0.51336287939833469</v>
      </c>
      <c r="E10" s="58">
        <v>0.48963410759832621</v>
      </c>
      <c r="F10" s="43"/>
      <c r="G10" s="52"/>
      <c r="H10" s="54"/>
      <c r="I10" s="40"/>
      <c r="J10" s="59"/>
      <c r="K10" s="59"/>
    </row>
    <row r="11" spans="1:12" ht="11.25" x14ac:dyDescent="0.15">
      <c r="A11" s="42" t="s">
        <v>47</v>
      </c>
      <c r="B11" s="46" t="s">
        <v>58</v>
      </c>
      <c r="C11" s="37">
        <v>7247</v>
      </c>
      <c r="D11" s="41">
        <v>0.48663712060166531</v>
      </c>
      <c r="E11" s="41">
        <v>0.51036589240167374</v>
      </c>
      <c r="F11" s="43"/>
      <c r="G11" s="60" t="s">
        <v>59</v>
      </c>
      <c r="H11" s="34" t="s">
        <v>60</v>
      </c>
      <c r="I11" s="40">
        <v>6024</v>
      </c>
      <c r="J11" s="41">
        <v>0.40451248992747785</v>
      </c>
      <c r="K11" s="41">
        <v>0.33713204258911311</v>
      </c>
    </row>
    <row r="12" spans="1:12" ht="11.25" x14ac:dyDescent="0.15">
      <c r="A12" s="53"/>
      <c r="B12" s="54"/>
      <c r="C12" s="37"/>
      <c r="D12" s="50"/>
      <c r="E12" s="50"/>
      <c r="G12" s="60" t="s">
        <v>61</v>
      </c>
      <c r="H12" s="61" t="s">
        <v>62</v>
      </c>
      <c r="I12" s="40">
        <v>9208</v>
      </c>
      <c r="J12" s="41">
        <v>0.61831856030083265</v>
      </c>
      <c r="K12" s="41">
        <v>0.56005319100654449</v>
      </c>
    </row>
    <row r="13" spans="1:12" ht="10.5" x14ac:dyDescent="0.15">
      <c r="A13" s="55" t="s">
        <v>63</v>
      </c>
      <c r="B13" s="62" t="s">
        <v>64</v>
      </c>
      <c r="C13" s="63">
        <v>14888</v>
      </c>
      <c r="D13" s="64">
        <v>1</v>
      </c>
      <c r="E13" s="64">
        <v>0.99999999999999989</v>
      </c>
      <c r="F13" s="43"/>
      <c r="G13" s="60" t="s">
        <v>65</v>
      </c>
      <c r="H13" s="48"/>
      <c r="I13" s="40"/>
      <c r="J13" s="50"/>
      <c r="K13" s="50"/>
    </row>
    <row r="14" spans="1:12" ht="10.5" x14ac:dyDescent="0.15">
      <c r="A14" s="45" t="s">
        <v>66</v>
      </c>
      <c r="B14" s="65" t="s">
        <v>67</v>
      </c>
      <c r="C14" s="66">
        <v>416</v>
      </c>
      <c r="D14" s="38">
        <v>2.7941966684578184E-2</v>
      </c>
      <c r="E14" s="38">
        <v>5.9762728172171847E-2</v>
      </c>
      <c r="F14" s="43"/>
      <c r="G14" s="60" t="s">
        <v>68</v>
      </c>
      <c r="H14" s="67" t="s">
        <v>69</v>
      </c>
      <c r="I14" s="40"/>
      <c r="J14" s="50"/>
      <c r="K14" s="50"/>
    </row>
    <row r="15" spans="1:12" ht="10.5" x14ac:dyDescent="0.15">
      <c r="A15" s="42" t="s">
        <v>70</v>
      </c>
      <c r="B15" s="68" t="s">
        <v>71</v>
      </c>
      <c r="C15" s="66">
        <v>672</v>
      </c>
      <c r="D15" s="38">
        <v>4.5137023105857065E-2</v>
      </c>
      <c r="E15" s="38">
        <v>0.10119452840635751</v>
      </c>
      <c r="G15" s="60" t="s">
        <v>72</v>
      </c>
      <c r="H15" s="39" t="s">
        <v>46</v>
      </c>
      <c r="I15" s="40"/>
      <c r="J15" s="40"/>
      <c r="K15" s="40"/>
    </row>
    <row r="16" spans="1:12" ht="10.5" x14ac:dyDescent="0.15">
      <c r="A16" s="30"/>
      <c r="B16" s="46" t="s">
        <v>73</v>
      </c>
      <c r="C16" s="37">
        <v>6948</v>
      </c>
      <c r="D16" s="38">
        <v>0.46668457818377218</v>
      </c>
      <c r="E16" s="38">
        <v>0.26551933847089471</v>
      </c>
      <c r="F16" s="43"/>
      <c r="G16" s="60" t="s">
        <v>74</v>
      </c>
      <c r="H16" s="69" t="s">
        <v>75</v>
      </c>
      <c r="I16" s="40">
        <v>5683</v>
      </c>
      <c r="J16" s="41">
        <v>0.381614289551437</v>
      </c>
      <c r="K16" s="41">
        <v>0.43994680899345551</v>
      </c>
    </row>
    <row r="17" spans="1:11" ht="10.5" x14ac:dyDescent="0.15">
      <c r="A17" s="30"/>
      <c r="B17" s="46" t="s">
        <v>76</v>
      </c>
      <c r="C17" s="37">
        <v>3207</v>
      </c>
      <c r="D17" s="38">
        <v>0.21540838259000539</v>
      </c>
      <c r="E17" s="38">
        <v>0.27037097550127531</v>
      </c>
      <c r="F17" s="43"/>
      <c r="G17" s="60" t="s">
        <v>77</v>
      </c>
      <c r="H17" s="69" t="s">
        <v>78</v>
      </c>
      <c r="I17" s="40">
        <v>344</v>
      </c>
      <c r="J17" s="41">
        <v>2.3099650819231803E-2</v>
      </c>
      <c r="K17" s="41">
        <v>3.2009912044222967E-2</v>
      </c>
    </row>
    <row r="18" spans="1:11" ht="10.5" x14ac:dyDescent="0.15">
      <c r="A18" s="30"/>
      <c r="B18" s="46" t="s">
        <v>79</v>
      </c>
      <c r="C18" s="37">
        <v>1769</v>
      </c>
      <c r="D18" s="38">
        <v>0.1188205265986029</v>
      </c>
      <c r="E18" s="38">
        <v>0.15232960270130436</v>
      </c>
      <c r="F18" s="43"/>
      <c r="G18" s="60" t="s">
        <v>80</v>
      </c>
      <c r="H18" s="70" t="s">
        <v>81</v>
      </c>
      <c r="I18" s="40">
        <v>5</v>
      </c>
      <c r="J18" s="41">
        <v>3.3575073865162506E-4</v>
      </c>
      <c r="K18" s="41">
        <v>7.5792645844112232E-4</v>
      </c>
    </row>
    <row r="19" spans="1:11" ht="10.5" x14ac:dyDescent="0.15">
      <c r="A19" s="30"/>
      <c r="B19" s="46" t="s">
        <v>82</v>
      </c>
      <c r="C19" s="37">
        <v>1287</v>
      </c>
      <c r="D19" s="38">
        <v>8.6445459430413762E-2</v>
      </c>
      <c r="E19" s="38">
        <v>0.10071798781871488</v>
      </c>
      <c r="G19" s="60"/>
      <c r="H19" s="71" t="s">
        <v>83</v>
      </c>
      <c r="I19" s="40">
        <v>2835</v>
      </c>
      <c r="J19" s="41">
        <v>0.19037066881547141</v>
      </c>
      <c r="K19" s="41">
        <v>0.19015330991476731</v>
      </c>
    </row>
    <row r="20" spans="1:11" ht="10.5" x14ac:dyDescent="0.15">
      <c r="A20" s="30"/>
      <c r="B20" s="46" t="s">
        <v>84</v>
      </c>
      <c r="C20" s="37">
        <v>542</v>
      </c>
      <c r="D20" s="38">
        <v>3.6405158516926384E-2</v>
      </c>
      <c r="E20" s="38">
        <v>4.5135201372436894E-2</v>
      </c>
      <c r="F20" s="43"/>
      <c r="G20" s="60"/>
      <c r="H20" s="44" t="s">
        <v>85</v>
      </c>
      <c r="I20" s="40"/>
      <c r="J20" s="37"/>
      <c r="K20" s="37"/>
    </row>
    <row r="21" spans="1:11" ht="10.5" x14ac:dyDescent="0.15">
      <c r="A21" s="49"/>
      <c r="B21" s="72" t="s">
        <v>86</v>
      </c>
      <c r="C21" s="73">
        <v>47</v>
      </c>
      <c r="D21" s="74">
        <v>3.15690488984417E-3</v>
      </c>
      <c r="E21" s="74">
        <v>4.9696375568444844E-3</v>
      </c>
      <c r="G21" s="75"/>
      <c r="H21" s="71" t="s">
        <v>87</v>
      </c>
      <c r="I21" s="40">
        <v>97</v>
      </c>
      <c r="J21" s="41">
        <v>6.513564329841526E-3</v>
      </c>
      <c r="K21" s="41">
        <v>1.1318973576959036E-2</v>
      </c>
    </row>
    <row r="22" spans="1:11" ht="10.5" x14ac:dyDescent="0.15">
      <c r="A22" s="55" t="s">
        <v>88</v>
      </c>
      <c r="B22" s="76" t="s">
        <v>89</v>
      </c>
      <c r="C22" s="77">
        <v>13803</v>
      </c>
      <c r="D22" s="78">
        <v>1</v>
      </c>
      <c r="E22" s="78">
        <v>1</v>
      </c>
      <c r="G22" s="75"/>
      <c r="H22" s="79" t="s">
        <v>90</v>
      </c>
      <c r="I22" s="40">
        <v>96</v>
      </c>
      <c r="J22" s="41">
        <v>6.4464141821112004E-3</v>
      </c>
      <c r="K22" s="41">
        <v>8.1692672167306586E-3</v>
      </c>
    </row>
    <row r="23" spans="1:11" ht="10.5" x14ac:dyDescent="0.15">
      <c r="A23" s="45" t="s">
        <v>91</v>
      </c>
      <c r="B23" s="67" t="s">
        <v>92</v>
      </c>
      <c r="C23" s="40">
        <v>9914</v>
      </c>
      <c r="D23" s="80">
        <v>0.71824965587191192</v>
      </c>
      <c r="E23" s="80">
        <v>0.5494528676442747</v>
      </c>
      <c r="G23" s="75"/>
      <c r="H23" s="69" t="s">
        <v>93</v>
      </c>
      <c r="I23" s="40">
        <v>270</v>
      </c>
      <c r="J23" s="41">
        <v>1.8130539887187751E-2</v>
      </c>
      <c r="K23" s="41">
        <v>1.7609309333841642E-2</v>
      </c>
    </row>
    <row r="24" spans="1:11" ht="10.5" x14ac:dyDescent="0.15">
      <c r="A24" s="30" t="s">
        <v>94</v>
      </c>
      <c r="B24" s="67" t="s">
        <v>95</v>
      </c>
      <c r="C24" s="40">
        <v>2253</v>
      </c>
      <c r="D24" s="80">
        <v>0.16322538578569876</v>
      </c>
      <c r="E24" s="80">
        <v>0.29533788059911398</v>
      </c>
      <c r="F24" s="43"/>
      <c r="G24" s="75"/>
      <c r="H24" s="69" t="s">
        <v>96</v>
      </c>
      <c r="I24" s="40">
        <v>254</v>
      </c>
      <c r="J24" s="41">
        <v>1.7056137523502553E-2</v>
      </c>
      <c r="K24" s="41">
        <v>1.8825622452777097E-2</v>
      </c>
    </row>
    <row r="25" spans="1:11" ht="10.5" x14ac:dyDescent="0.15">
      <c r="A25" s="42" t="s">
        <v>97</v>
      </c>
      <c r="B25" s="67" t="s">
        <v>98</v>
      </c>
      <c r="C25" s="40">
        <v>196</v>
      </c>
      <c r="D25" s="80">
        <v>1.4199811635151778E-2</v>
      </c>
      <c r="E25" s="80">
        <v>8.5193619403590576E-3</v>
      </c>
      <c r="G25" s="75"/>
      <c r="H25" s="39" t="s">
        <v>99</v>
      </c>
      <c r="I25" s="40"/>
      <c r="J25" s="37"/>
      <c r="K25" s="37"/>
    </row>
    <row r="26" spans="1:11" ht="10.5" x14ac:dyDescent="0.15">
      <c r="A26" s="49" t="s">
        <v>100</v>
      </c>
      <c r="B26" s="67" t="s">
        <v>101</v>
      </c>
      <c r="C26" s="40">
        <v>320</v>
      </c>
      <c r="D26" s="80">
        <v>2.3183365934941681E-2</v>
      </c>
      <c r="E26" s="80">
        <v>2.8917148528990171E-2</v>
      </c>
      <c r="F26" s="43"/>
      <c r="G26" s="75"/>
      <c r="H26" s="69" t="s">
        <v>102</v>
      </c>
      <c r="I26" s="40">
        <v>685</v>
      </c>
      <c r="J26" s="41">
        <v>4.5997851195272631E-2</v>
      </c>
      <c r="K26" s="41">
        <v>2.7607584710762557E-2</v>
      </c>
    </row>
    <row r="27" spans="1:11" ht="10.5" x14ac:dyDescent="0.15">
      <c r="A27" s="52" t="s">
        <v>103</v>
      </c>
      <c r="B27" s="67" t="s">
        <v>104</v>
      </c>
      <c r="C27" s="40">
        <v>764</v>
      </c>
      <c r="D27" s="80">
        <v>5.535028616967326E-2</v>
      </c>
      <c r="E27" s="80">
        <v>7.6679666581923808E-2</v>
      </c>
      <c r="F27" s="43"/>
      <c r="G27" s="75"/>
      <c r="H27" s="69" t="s">
        <v>105</v>
      </c>
      <c r="I27" s="40">
        <v>158</v>
      </c>
      <c r="J27" s="41">
        <v>1.0609723341391351E-2</v>
      </c>
      <c r="K27" s="41">
        <v>6.7577993809510841E-3</v>
      </c>
    </row>
    <row r="28" spans="1:11" ht="10.5" x14ac:dyDescent="0.15">
      <c r="A28" s="30"/>
      <c r="B28" s="67" t="s">
        <v>106</v>
      </c>
      <c r="C28" s="40">
        <v>356</v>
      </c>
      <c r="D28" s="80">
        <v>2.5791494602622617E-2</v>
      </c>
      <c r="E28" s="80">
        <v>4.109307470533826E-2</v>
      </c>
      <c r="G28" s="75"/>
      <c r="H28" s="69" t="s">
        <v>107</v>
      </c>
      <c r="I28" s="40">
        <v>727</v>
      </c>
      <c r="J28" s="41">
        <v>4.8818157399946278E-2</v>
      </c>
      <c r="K28" s="41">
        <v>5.6744637783768571E-2</v>
      </c>
    </row>
    <row r="29" spans="1:11" ht="10.5" x14ac:dyDescent="0.15">
      <c r="A29" s="30"/>
      <c r="B29" s="81"/>
      <c r="C29" s="73"/>
      <c r="D29" s="82"/>
      <c r="E29" s="82"/>
      <c r="F29" s="43"/>
      <c r="G29" s="75"/>
      <c r="H29" s="69" t="s">
        <v>108</v>
      </c>
      <c r="I29" s="40">
        <v>1372</v>
      </c>
      <c r="J29" s="41">
        <v>9.2130002686005907E-2</v>
      </c>
      <c r="K29" s="41">
        <v>2.9468362243462318E-2</v>
      </c>
    </row>
    <row r="30" spans="1:11" ht="10.5" x14ac:dyDescent="0.15">
      <c r="A30" s="55" t="s">
        <v>109</v>
      </c>
      <c r="B30" s="76" t="s">
        <v>110</v>
      </c>
      <c r="C30" s="77">
        <v>10658</v>
      </c>
      <c r="D30" s="78">
        <v>1</v>
      </c>
      <c r="E30" s="78">
        <v>1</v>
      </c>
      <c r="G30" s="75"/>
      <c r="H30" s="69" t="s">
        <v>111</v>
      </c>
      <c r="I30" s="40">
        <v>846</v>
      </c>
      <c r="J30" s="41">
        <v>5.6809024979854954E-2</v>
      </c>
      <c r="K30" s="41">
        <v>4.0292641305630442E-2</v>
      </c>
    </row>
    <row r="31" spans="1:11" ht="10.5" x14ac:dyDescent="0.15">
      <c r="A31" s="45" t="s">
        <v>112</v>
      </c>
      <c r="B31" s="83" t="s">
        <v>113</v>
      </c>
      <c r="C31" s="77">
        <v>3024</v>
      </c>
      <c r="D31" s="84">
        <v>0.28373053105648338</v>
      </c>
      <c r="E31" s="84">
        <v>0.41097097413710326</v>
      </c>
      <c r="F31" s="43"/>
      <c r="G31" s="85"/>
      <c r="H31" s="39" t="s">
        <v>114</v>
      </c>
      <c r="I31" s="40"/>
      <c r="J31" s="37"/>
      <c r="K31" s="37"/>
    </row>
    <row r="32" spans="1:11" ht="10.5" x14ac:dyDescent="0.15">
      <c r="A32" s="42" t="s">
        <v>115</v>
      </c>
      <c r="B32" s="86" t="s">
        <v>116</v>
      </c>
      <c r="C32" s="40">
        <v>1955</v>
      </c>
      <c r="D32" s="80">
        <v>0.18343028710827547</v>
      </c>
      <c r="E32" s="80">
        <v>0.28100130472355112</v>
      </c>
      <c r="F32" s="43"/>
      <c r="G32" s="85"/>
      <c r="H32" s="69" t="s">
        <v>117</v>
      </c>
      <c r="I32" s="40">
        <v>531</v>
      </c>
      <c r="J32" s="41">
        <v>3.5656728444802575E-2</v>
      </c>
      <c r="K32" s="41">
        <v>4.9024680263958099E-2</v>
      </c>
    </row>
    <row r="33" spans="1:11" ht="10.5" x14ac:dyDescent="0.15">
      <c r="A33" s="49" t="s">
        <v>100</v>
      </c>
      <c r="B33" s="86" t="s">
        <v>118</v>
      </c>
      <c r="C33" s="40">
        <v>1069</v>
      </c>
      <c r="D33" s="80">
        <v>0.10030024394820791</v>
      </c>
      <c r="E33" s="80">
        <v>0.12996966941355217</v>
      </c>
      <c r="F33" s="43"/>
      <c r="G33" s="85"/>
      <c r="H33" s="69" t="s">
        <v>119</v>
      </c>
      <c r="I33" s="40">
        <v>175</v>
      </c>
      <c r="J33" s="41">
        <v>1.1751275852806876E-2</v>
      </c>
      <c r="K33" s="41">
        <v>1.5866532327605768E-2</v>
      </c>
    </row>
    <row r="34" spans="1:11" ht="10.5" x14ac:dyDescent="0.15">
      <c r="A34" s="52" t="s">
        <v>103</v>
      </c>
      <c r="B34" s="61" t="s">
        <v>120</v>
      </c>
      <c r="C34" s="77">
        <v>7634</v>
      </c>
      <c r="D34" s="84">
        <v>0.71626946894351662</v>
      </c>
      <c r="E34" s="84">
        <v>0.58902902586289674</v>
      </c>
      <c r="F34" s="43"/>
      <c r="G34" s="85"/>
      <c r="H34" s="69" t="s">
        <v>121</v>
      </c>
      <c r="I34" s="40">
        <v>230</v>
      </c>
      <c r="J34" s="41">
        <v>1.5444533977974751E-2</v>
      </c>
      <c r="K34" s="41">
        <v>1.7073768482967079E-2</v>
      </c>
    </row>
    <row r="35" spans="1:11" ht="10.5" x14ac:dyDescent="0.15">
      <c r="A35" s="30"/>
      <c r="B35" s="86" t="s">
        <v>92</v>
      </c>
      <c r="C35" s="40">
        <v>6008</v>
      </c>
      <c r="D35" s="80">
        <v>0.56370801276036775</v>
      </c>
      <c r="E35" s="80">
        <v>0.4292088630831013</v>
      </c>
      <c r="F35" s="43"/>
      <c r="G35" s="85"/>
      <c r="H35" s="39" t="s">
        <v>122</v>
      </c>
      <c r="I35" s="40"/>
      <c r="J35" s="37"/>
      <c r="K35" s="37"/>
    </row>
    <row r="36" spans="1:11" ht="10.5" x14ac:dyDescent="0.15">
      <c r="A36" s="30"/>
      <c r="B36" s="86" t="s">
        <v>116</v>
      </c>
      <c r="C36" s="40">
        <v>383</v>
      </c>
      <c r="D36" s="80">
        <v>3.5935447551135299E-2</v>
      </c>
      <c r="E36" s="80">
        <v>2.879993674067631E-2</v>
      </c>
      <c r="F36" s="43"/>
      <c r="G36" s="85"/>
      <c r="H36" s="69" t="s">
        <v>123</v>
      </c>
      <c r="I36" s="40">
        <v>250</v>
      </c>
      <c r="J36" s="41">
        <v>1.6787536932581251E-2</v>
      </c>
      <c r="K36" s="41">
        <v>1.5576069493233124E-2</v>
      </c>
    </row>
    <row r="37" spans="1:11" ht="10.5" x14ac:dyDescent="0.15">
      <c r="A37" s="30"/>
      <c r="B37" s="86" t="s">
        <v>101</v>
      </c>
      <c r="C37" s="40">
        <v>256</v>
      </c>
      <c r="D37" s="80">
        <v>2.4019515856633516E-2</v>
      </c>
      <c r="E37" s="80">
        <v>2.4688080700822936E-2</v>
      </c>
      <c r="G37" s="85"/>
      <c r="H37" s="69" t="s">
        <v>124</v>
      </c>
      <c r="I37" s="40">
        <v>333</v>
      </c>
      <c r="J37" s="41">
        <v>2.2360999194198226E-2</v>
      </c>
      <c r="K37" s="41">
        <v>2.2796794016465612E-2</v>
      </c>
    </row>
    <row r="38" spans="1:11" x14ac:dyDescent="0.2">
      <c r="A38" s="49"/>
      <c r="B38" s="86" t="s">
        <v>104</v>
      </c>
      <c r="C38" s="40">
        <v>645</v>
      </c>
      <c r="D38" s="80">
        <v>6.0517920810658661E-2</v>
      </c>
      <c r="E38" s="80">
        <v>6.6456178797959883E-2</v>
      </c>
      <c r="F38" s="43"/>
      <c r="G38" s="85"/>
      <c r="H38" s="87"/>
      <c r="I38" s="88"/>
      <c r="J38" s="88"/>
      <c r="K38" s="88"/>
    </row>
    <row r="39" spans="1:11" ht="10.5" x14ac:dyDescent="0.15">
      <c r="A39" s="49"/>
      <c r="B39" s="86" t="s">
        <v>106</v>
      </c>
      <c r="C39" s="40">
        <v>342</v>
      </c>
      <c r="D39" s="80">
        <v>3.2088571964721334E-2</v>
      </c>
      <c r="E39" s="80">
        <v>3.9875966540336288E-2</v>
      </c>
      <c r="F39" s="43"/>
      <c r="G39" s="89" t="s">
        <v>125</v>
      </c>
      <c r="H39" s="90" t="s">
        <v>126</v>
      </c>
      <c r="I39" s="91">
        <v>14892</v>
      </c>
      <c r="J39" s="92">
        <v>1.0000671501477303</v>
      </c>
      <c r="K39" s="93">
        <v>1</v>
      </c>
    </row>
    <row r="40" spans="1:11" ht="10.5" x14ac:dyDescent="0.15">
      <c r="A40" s="53"/>
      <c r="B40" s="94"/>
      <c r="C40" s="95"/>
      <c r="D40" s="96"/>
      <c r="E40" s="96"/>
      <c r="F40" s="43"/>
      <c r="G40" s="224" t="s">
        <v>127</v>
      </c>
      <c r="H40" s="97" t="s">
        <v>128</v>
      </c>
      <c r="I40" s="98">
        <v>4613</v>
      </c>
      <c r="J40" s="99">
        <v>0.30976363147998925</v>
      </c>
      <c r="K40" s="100">
        <v>0.38457852591246178</v>
      </c>
    </row>
    <row r="41" spans="1:11" ht="10.5" x14ac:dyDescent="0.15">
      <c r="A41" s="53" t="s">
        <v>129</v>
      </c>
      <c r="B41" s="101"/>
      <c r="C41" s="102"/>
      <c r="D41" s="102"/>
      <c r="E41" s="102"/>
      <c r="F41" s="43"/>
      <c r="G41" s="225"/>
      <c r="H41" s="97" t="s">
        <v>130</v>
      </c>
      <c r="I41" s="98">
        <v>320</v>
      </c>
      <c r="J41" s="99">
        <v>2.1488047273704004E-2</v>
      </c>
      <c r="K41" s="100">
        <v>1.4317662936942335E-2</v>
      </c>
    </row>
    <row r="42" spans="1:11" ht="10.5" x14ac:dyDescent="0.15">
      <c r="A42" s="30" t="s">
        <v>131</v>
      </c>
      <c r="B42" s="31" t="s">
        <v>132</v>
      </c>
      <c r="C42" s="77">
        <v>14892</v>
      </c>
      <c r="D42" s="78">
        <v>1.0534515175933388</v>
      </c>
      <c r="E42" s="78">
        <v>1.0558868647260118</v>
      </c>
      <c r="F42" s="43"/>
      <c r="G42" s="225"/>
      <c r="H42" s="97" t="s">
        <v>133</v>
      </c>
      <c r="I42" s="98">
        <v>347</v>
      </c>
      <c r="J42" s="99">
        <v>2.3301101262422776E-2</v>
      </c>
      <c r="K42" s="100">
        <v>1.6299999443582132E-2</v>
      </c>
    </row>
    <row r="43" spans="1:11" ht="10.5" x14ac:dyDescent="0.15">
      <c r="A43" s="42" t="s">
        <v>134</v>
      </c>
      <c r="B43" s="67" t="s">
        <v>135</v>
      </c>
      <c r="C43" s="40">
        <v>406</v>
      </c>
      <c r="D43" s="80">
        <v>2.7262959978511952E-2</v>
      </c>
      <c r="E43" s="80">
        <v>4.8085214534034075E-2</v>
      </c>
      <c r="F43" s="43"/>
      <c r="G43" s="225"/>
      <c r="H43" s="97" t="s">
        <v>136</v>
      </c>
      <c r="I43" s="98">
        <v>183</v>
      </c>
      <c r="J43" s="99">
        <v>1.2288477034649477E-2</v>
      </c>
      <c r="K43" s="100">
        <v>5.095016317975111E-2</v>
      </c>
    </row>
    <row r="44" spans="1:11" ht="10.5" x14ac:dyDescent="0.15">
      <c r="A44" s="52" t="s">
        <v>137</v>
      </c>
      <c r="B44" s="67" t="s">
        <v>138</v>
      </c>
      <c r="C44" s="40">
        <v>8949</v>
      </c>
      <c r="D44" s="80">
        <v>0.60092667203867844</v>
      </c>
      <c r="E44" s="80">
        <v>0.68785229964872152</v>
      </c>
      <c r="F44" s="43"/>
      <c r="G44" s="225"/>
      <c r="H44" s="97" t="s">
        <v>139</v>
      </c>
      <c r="I44" s="98">
        <v>1354</v>
      </c>
      <c r="J44" s="99">
        <v>9.0921300026860052E-2</v>
      </c>
      <c r="K44" s="100">
        <v>0.13790005765687263</v>
      </c>
    </row>
    <row r="45" spans="1:11" ht="10.5" x14ac:dyDescent="0.15">
      <c r="A45" s="49" t="s">
        <v>140</v>
      </c>
      <c r="B45" s="67" t="s">
        <v>141</v>
      </c>
      <c r="C45" s="40">
        <v>319</v>
      </c>
      <c r="D45" s="80">
        <v>2.1420897125973677E-2</v>
      </c>
      <c r="E45" s="80">
        <v>2.7711969791865226E-2</v>
      </c>
      <c r="F45" s="43"/>
      <c r="G45" s="225"/>
      <c r="H45" s="97" t="s">
        <v>142</v>
      </c>
      <c r="I45" s="98">
        <v>54</v>
      </c>
      <c r="J45" s="99">
        <v>3.6261079774375505E-3</v>
      </c>
      <c r="K45" s="100">
        <v>2.353793407401356E-3</v>
      </c>
    </row>
    <row r="46" spans="1:11" ht="10.5" x14ac:dyDescent="0.15">
      <c r="A46" s="49" t="s">
        <v>143</v>
      </c>
      <c r="B46" s="67" t="s">
        <v>144</v>
      </c>
      <c r="C46" s="40">
        <v>2404</v>
      </c>
      <c r="D46" s="80">
        <v>0.16142895514370131</v>
      </c>
      <c r="E46" s="80">
        <v>0.11512766749267035</v>
      </c>
      <c r="F46" s="43"/>
      <c r="G46" s="225"/>
      <c r="H46" s="97" t="s">
        <v>145</v>
      </c>
      <c r="I46" s="98">
        <v>97</v>
      </c>
      <c r="J46" s="99">
        <v>6.513564329841526E-3</v>
      </c>
      <c r="K46" s="100">
        <v>6.4589467849395024E-3</v>
      </c>
    </row>
    <row r="47" spans="1:11" ht="10.5" x14ac:dyDescent="0.15">
      <c r="A47" s="30"/>
      <c r="B47" s="67" t="s">
        <v>146</v>
      </c>
      <c r="C47" s="40">
        <v>257</v>
      </c>
      <c r="D47" s="80">
        <v>1.7257587966693525E-2</v>
      </c>
      <c r="E47" s="80">
        <v>1.4364294856084743E-2</v>
      </c>
      <c r="F47" s="43"/>
      <c r="G47" s="225"/>
      <c r="H47" s="97" t="s">
        <v>147</v>
      </c>
      <c r="I47" s="98">
        <v>4250</v>
      </c>
      <c r="J47" s="99">
        <v>0.28538812785388129</v>
      </c>
      <c r="K47" s="100">
        <v>0.2907554387068958</v>
      </c>
    </row>
    <row r="48" spans="1:11" ht="10.5" x14ac:dyDescent="0.15">
      <c r="A48" s="30"/>
      <c r="B48" s="67" t="s">
        <v>148</v>
      </c>
      <c r="C48" s="40">
        <v>245</v>
      </c>
      <c r="D48" s="80">
        <v>1.6451786193929625E-2</v>
      </c>
      <c r="E48" s="80">
        <v>1.6828690466465158E-2</v>
      </c>
      <c r="F48" s="43"/>
      <c r="G48" s="225"/>
      <c r="H48" s="103" t="s">
        <v>149</v>
      </c>
      <c r="I48" s="104">
        <v>3675</v>
      </c>
      <c r="J48" s="105">
        <v>0.24677679290894439</v>
      </c>
      <c r="K48" s="106">
        <v>9.6385411978868824E-2</v>
      </c>
    </row>
    <row r="49" spans="1:11" ht="10.5" x14ac:dyDescent="0.15">
      <c r="A49" s="30"/>
      <c r="B49" s="67" t="s">
        <v>150</v>
      </c>
      <c r="C49" s="40">
        <v>1916</v>
      </c>
      <c r="D49" s="80">
        <v>0.12865968305130271</v>
      </c>
      <c r="E49" s="80">
        <v>6.2036507547495214E-2</v>
      </c>
      <c r="G49" s="226"/>
      <c r="H49" s="107"/>
      <c r="I49" s="73"/>
      <c r="J49" s="108"/>
      <c r="K49" s="108"/>
    </row>
    <row r="50" spans="1:11" ht="10.5" x14ac:dyDescent="0.15">
      <c r="A50" s="30"/>
      <c r="B50" s="67" t="s">
        <v>151</v>
      </c>
      <c r="C50" s="40">
        <v>652</v>
      </c>
      <c r="D50" s="80">
        <v>4.3781896320171904E-2</v>
      </c>
      <c r="E50" s="80">
        <v>4.5684357668672675E-2</v>
      </c>
      <c r="F50" s="43"/>
      <c r="G50" s="30" t="s">
        <v>152</v>
      </c>
      <c r="H50" s="83" t="s">
        <v>153</v>
      </c>
      <c r="I50" s="32">
        <v>6422</v>
      </c>
      <c r="J50" s="109">
        <v>1.0001557147306135</v>
      </c>
      <c r="K50" s="109">
        <v>1</v>
      </c>
    </row>
    <row r="51" spans="1:11" ht="10.5" x14ac:dyDescent="0.15">
      <c r="A51" s="30"/>
      <c r="B51" s="67" t="s">
        <v>154</v>
      </c>
      <c r="C51" s="40">
        <v>53</v>
      </c>
      <c r="D51" s="80">
        <v>3.5589578297072254E-3</v>
      </c>
      <c r="E51" s="80">
        <v>1.3842369450571396E-3</v>
      </c>
      <c r="F51" s="43"/>
      <c r="G51" s="45" t="s">
        <v>155</v>
      </c>
      <c r="H51" s="48" t="s">
        <v>156</v>
      </c>
      <c r="I51" s="37">
        <v>4300</v>
      </c>
      <c r="J51" s="110">
        <v>0.66957334163811899</v>
      </c>
      <c r="K51" s="110">
        <v>0.71175179937252653</v>
      </c>
    </row>
    <row r="52" spans="1:11" ht="10.5" x14ac:dyDescent="0.15">
      <c r="A52" s="30"/>
      <c r="B52" s="67" t="s">
        <v>157</v>
      </c>
      <c r="C52" s="40">
        <v>114</v>
      </c>
      <c r="D52" s="80">
        <v>7.655116841257051E-3</v>
      </c>
      <c r="E52" s="80">
        <v>8.1692672167306586E-3</v>
      </c>
      <c r="F52" s="43"/>
      <c r="G52" s="42" t="s">
        <v>158</v>
      </c>
      <c r="H52" s="48" t="s">
        <v>159</v>
      </c>
      <c r="I52" s="37">
        <v>786</v>
      </c>
      <c r="J52" s="110">
        <v>0.12239177826222361</v>
      </c>
      <c r="K52" s="110">
        <v>0.11975311173539484</v>
      </c>
    </row>
    <row r="53" spans="1:11" ht="10.5" x14ac:dyDescent="0.15">
      <c r="A53" s="30"/>
      <c r="B53" s="67" t="s">
        <v>160</v>
      </c>
      <c r="C53" s="40">
        <v>367</v>
      </c>
      <c r="D53" s="80">
        <v>2.4644104217029277E-2</v>
      </c>
      <c r="E53" s="80">
        <v>2.8556127404260726E-2</v>
      </c>
      <c r="G53" s="49" t="s">
        <v>100</v>
      </c>
      <c r="H53" s="48" t="s">
        <v>161</v>
      </c>
      <c r="I53" s="37">
        <v>80</v>
      </c>
      <c r="J53" s="110">
        <v>1.2457178449081284E-2</v>
      </c>
      <c r="K53" s="110">
        <v>2.4391494248159618E-2</v>
      </c>
    </row>
    <row r="54" spans="1:11" ht="10.5" x14ac:dyDescent="0.15">
      <c r="A54" s="111"/>
      <c r="B54" s="72" t="s">
        <v>162</v>
      </c>
      <c r="C54" s="73">
        <v>6</v>
      </c>
      <c r="D54" s="82">
        <v>4.0290088638195002E-4</v>
      </c>
      <c r="E54" s="82">
        <v>8.6231153954379188E-5</v>
      </c>
      <c r="F54" s="112"/>
      <c r="G54" s="52" t="s">
        <v>103</v>
      </c>
      <c r="H54" s="107" t="s">
        <v>163</v>
      </c>
      <c r="I54" s="73">
        <v>1257</v>
      </c>
      <c r="J54" s="108">
        <v>0.19573341638118966</v>
      </c>
      <c r="K54" s="108">
        <v>0.14410359464391903</v>
      </c>
    </row>
    <row r="55" spans="1:11" ht="15" x14ac:dyDescent="0.15">
      <c r="A55" s="1" t="s">
        <v>30</v>
      </c>
      <c r="B55" s="2"/>
      <c r="C55" s="3"/>
      <c r="D55" s="4"/>
      <c r="E55" s="4"/>
      <c r="F55" s="4" t="s">
        <v>31</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14892</v>
      </c>
      <c r="D58" s="33">
        <v>1</v>
      </c>
      <c r="E58" s="33">
        <v>1</v>
      </c>
      <c r="F58" s="29"/>
      <c r="G58" s="30" t="s">
        <v>152</v>
      </c>
      <c r="H58" s="116" t="s">
        <v>167</v>
      </c>
      <c r="I58" s="117">
        <v>6422</v>
      </c>
      <c r="J58" s="33">
        <v>1.0001557147306135</v>
      </c>
      <c r="K58" s="33">
        <v>1</v>
      </c>
    </row>
    <row r="59" spans="1:11" ht="10.5" x14ac:dyDescent="0.15">
      <c r="A59" s="30" t="s">
        <v>168</v>
      </c>
      <c r="B59" s="46" t="s">
        <v>138</v>
      </c>
      <c r="C59" s="37">
        <v>7244</v>
      </c>
      <c r="D59" s="38">
        <v>0.48643567015847433</v>
      </c>
      <c r="E59" s="38">
        <v>0.5750029500131616</v>
      </c>
      <c r="G59" s="30" t="s">
        <v>169</v>
      </c>
      <c r="H59" s="61" t="s">
        <v>170</v>
      </c>
      <c r="I59" s="118">
        <v>1706</v>
      </c>
      <c r="J59" s="119">
        <v>0.26564933042665834</v>
      </c>
      <c r="K59" s="119">
        <v>0.32852133614944534</v>
      </c>
    </row>
    <row r="60" spans="1:11" ht="10.5" x14ac:dyDescent="0.15">
      <c r="A60" s="42" t="s">
        <v>171</v>
      </c>
      <c r="B60" s="67" t="s">
        <v>172</v>
      </c>
      <c r="C60" s="40">
        <v>261</v>
      </c>
      <c r="D60" s="38">
        <v>1.7526188557614827E-2</v>
      </c>
      <c r="E60" s="38">
        <v>2.3650028592435257E-2</v>
      </c>
      <c r="F60" s="43"/>
      <c r="G60" s="42" t="s">
        <v>173</v>
      </c>
      <c r="H60" s="120" t="s">
        <v>174</v>
      </c>
      <c r="I60" s="47">
        <v>1012</v>
      </c>
      <c r="J60" s="41">
        <v>0.15758330738087822</v>
      </c>
      <c r="K60" s="41">
        <v>0.17064818422293765</v>
      </c>
    </row>
    <row r="61" spans="1:11" ht="10.5" x14ac:dyDescent="0.15">
      <c r="A61" s="30"/>
      <c r="B61" s="67" t="s">
        <v>175</v>
      </c>
      <c r="C61" s="40">
        <v>1670</v>
      </c>
      <c r="D61" s="38">
        <v>0.11214074670964276</v>
      </c>
      <c r="E61" s="38">
        <v>7.9387123419473724E-2</v>
      </c>
      <c r="G61" s="49"/>
      <c r="H61" s="120" t="s">
        <v>176</v>
      </c>
      <c r="I61" s="47">
        <v>666</v>
      </c>
      <c r="J61" s="41">
        <v>0.10370601058860168</v>
      </c>
      <c r="K61" s="41">
        <v>0.15096274119794123</v>
      </c>
    </row>
    <row r="62" spans="1:11" ht="10.5" x14ac:dyDescent="0.15">
      <c r="A62" s="30"/>
      <c r="B62" s="67" t="s">
        <v>177</v>
      </c>
      <c r="C62" s="40">
        <v>537</v>
      </c>
      <c r="D62" s="38">
        <v>3.6059629331184527E-2</v>
      </c>
      <c r="E62" s="38">
        <v>2.6663580499051456E-2</v>
      </c>
      <c r="G62" s="49"/>
      <c r="H62" s="120" t="s">
        <v>178</v>
      </c>
      <c r="I62" s="47">
        <v>28</v>
      </c>
      <c r="J62" s="41">
        <v>4.3600124571784487E-3</v>
      </c>
      <c r="K62" s="41">
        <v>6.910410728566449E-3</v>
      </c>
    </row>
    <row r="63" spans="1:11" ht="10.5" x14ac:dyDescent="0.15">
      <c r="A63" s="30"/>
      <c r="B63" s="67" t="s">
        <v>179</v>
      </c>
      <c r="C63" s="40">
        <v>5180</v>
      </c>
      <c r="D63" s="38">
        <v>0.34783776524308352</v>
      </c>
      <c r="E63" s="38">
        <v>0.29529631747587798</v>
      </c>
      <c r="G63" s="49"/>
      <c r="H63" s="121" t="s">
        <v>180</v>
      </c>
      <c r="I63" s="118">
        <v>1856</v>
      </c>
      <c r="J63" s="119">
        <v>0.28900654001868575</v>
      </c>
      <c r="K63" s="119">
        <v>0.33111530338138495</v>
      </c>
    </row>
    <row r="64" spans="1:11" x14ac:dyDescent="0.2">
      <c r="A64" s="30"/>
      <c r="B64" s="76" t="s">
        <v>181</v>
      </c>
      <c r="C64" s="50"/>
      <c r="D64" s="122"/>
      <c r="E64" s="122"/>
      <c r="G64" s="49"/>
      <c r="H64" s="120" t="s">
        <v>182</v>
      </c>
      <c r="I64" s="47">
        <v>1129</v>
      </c>
      <c r="J64" s="41">
        <v>0.17580193086265961</v>
      </c>
      <c r="K64" s="41">
        <v>0.23041195890663768</v>
      </c>
    </row>
    <row r="65" spans="1:11" ht="10.5" x14ac:dyDescent="0.15">
      <c r="A65" s="123"/>
      <c r="B65" s="46" t="s">
        <v>427</v>
      </c>
      <c r="C65" s="40">
        <v>471</v>
      </c>
      <c r="D65" s="38">
        <v>3.162771958098308E-2</v>
      </c>
      <c r="E65" s="38"/>
      <c r="G65" s="49"/>
      <c r="H65" s="120" t="s">
        <v>184</v>
      </c>
      <c r="I65" s="47">
        <v>727</v>
      </c>
      <c r="J65" s="41">
        <v>0.11320460915602616</v>
      </c>
      <c r="K65" s="41">
        <v>0.10070334447474727</v>
      </c>
    </row>
    <row r="66" spans="1:11" ht="10.5" x14ac:dyDescent="0.15">
      <c r="A66" s="123"/>
      <c r="B66" s="46" t="s">
        <v>183</v>
      </c>
      <c r="C66" s="40">
        <v>455</v>
      </c>
      <c r="D66" s="38">
        <v>3.0553317217297878E-2</v>
      </c>
      <c r="E66" s="38"/>
      <c r="G66" s="49"/>
      <c r="H66" s="121" t="s">
        <v>186</v>
      </c>
      <c r="I66" s="118">
        <v>2671</v>
      </c>
      <c r="J66" s="119">
        <v>0.41591404546870131</v>
      </c>
      <c r="K66" s="119">
        <v>0.3222876125248631</v>
      </c>
    </row>
    <row r="67" spans="1:11" ht="10.5" x14ac:dyDescent="0.15">
      <c r="A67" s="123"/>
      <c r="B67" s="46" t="s">
        <v>187</v>
      </c>
      <c r="C67" s="40">
        <v>450</v>
      </c>
      <c r="D67" s="38">
        <v>3.0217566478646252E-2</v>
      </c>
      <c r="E67" s="38"/>
      <c r="G67" s="49"/>
      <c r="H67" s="120" t="s">
        <v>188</v>
      </c>
      <c r="I67" s="47">
        <v>2430</v>
      </c>
      <c r="J67" s="41">
        <v>0.37838679539084397</v>
      </c>
      <c r="K67" s="41">
        <v>0.30457071380236633</v>
      </c>
    </row>
    <row r="68" spans="1:11" ht="10.5" x14ac:dyDescent="0.15">
      <c r="A68" s="123"/>
      <c r="B68" s="46" t="s">
        <v>428</v>
      </c>
      <c r="C68" s="40">
        <v>377</v>
      </c>
      <c r="D68" s="38">
        <v>2.5315605694332527E-2</v>
      </c>
      <c r="E68" s="38"/>
      <c r="G68" s="49"/>
      <c r="H68" s="120" t="s">
        <v>190</v>
      </c>
      <c r="I68" s="40">
        <v>241</v>
      </c>
      <c r="J68" s="41">
        <v>3.7527250077857364E-2</v>
      </c>
      <c r="K68" s="41">
        <v>1.7716898722496769E-2</v>
      </c>
    </row>
    <row r="69" spans="1:11" ht="10.5" x14ac:dyDescent="0.15">
      <c r="A69" s="123"/>
      <c r="B69" s="46" t="s">
        <v>429</v>
      </c>
      <c r="C69" s="40">
        <v>314</v>
      </c>
      <c r="D69" s="38">
        <v>2.1085146387322052E-2</v>
      </c>
      <c r="E69" s="38"/>
      <c r="G69" s="49"/>
      <c r="H69" s="121" t="s">
        <v>192</v>
      </c>
      <c r="I69" s="77">
        <v>190</v>
      </c>
      <c r="J69" s="119">
        <v>2.9585798816568046E-2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6422</v>
      </c>
      <c r="J71" s="131">
        <v>1.0001557147306135</v>
      </c>
      <c r="K71" s="131">
        <v>1</v>
      </c>
    </row>
    <row r="72" spans="1:11" ht="10.5" x14ac:dyDescent="0.15">
      <c r="A72" s="130" t="s">
        <v>194</v>
      </c>
      <c r="B72" s="31" t="s">
        <v>132</v>
      </c>
      <c r="C72" s="32">
        <v>14892</v>
      </c>
      <c r="D72" s="131"/>
      <c r="E72" s="131"/>
      <c r="G72" s="30" t="s">
        <v>195</v>
      </c>
      <c r="H72" s="121" t="s">
        <v>196</v>
      </c>
      <c r="I72" s="77">
        <v>3565</v>
      </c>
      <c r="J72" s="119">
        <v>0.55512301463718472</v>
      </c>
      <c r="K72" s="41">
        <v>0.40530481678184016</v>
      </c>
    </row>
    <row r="73" spans="1:11" ht="10.5" x14ac:dyDescent="0.15">
      <c r="A73" s="42" t="s">
        <v>197</v>
      </c>
      <c r="B73" s="31"/>
      <c r="C73" s="32"/>
      <c r="D73" s="131"/>
      <c r="E73" s="131"/>
      <c r="G73" s="42" t="s">
        <v>198</v>
      </c>
      <c r="H73" s="120" t="s">
        <v>199</v>
      </c>
      <c r="I73" s="40">
        <v>759</v>
      </c>
      <c r="J73" s="41">
        <v>0.11818748053565867</v>
      </c>
      <c r="K73" s="41">
        <v>0.10368691943322329</v>
      </c>
    </row>
    <row r="74" spans="1:11" ht="10.5" x14ac:dyDescent="0.15">
      <c r="A74" s="132"/>
      <c r="B74" s="46" t="s">
        <v>200</v>
      </c>
      <c r="C74" s="37">
        <v>12851</v>
      </c>
      <c r="D74" s="110">
        <v>0.86294654848240671</v>
      </c>
      <c r="E74" s="110">
        <v>0.83973713113489279</v>
      </c>
      <c r="G74" s="49"/>
      <c r="H74" s="120" t="s">
        <v>201</v>
      </c>
      <c r="I74" s="40">
        <v>2806</v>
      </c>
      <c r="J74" s="41">
        <v>0.43693553410152602</v>
      </c>
      <c r="K74" s="41">
        <v>0.30161789734861688</v>
      </c>
    </row>
    <row r="75" spans="1:11" ht="10.5" x14ac:dyDescent="0.15">
      <c r="A75" s="45"/>
      <c r="B75" s="67" t="s">
        <v>202</v>
      </c>
      <c r="C75" s="40">
        <v>655</v>
      </c>
      <c r="D75" s="110">
        <v>4.3983346763362879E-2</v>
      </c>
      <c r="E75" s="38">
        <v>5.6045711588559394E-2</v>
      </c>
      <c r="G75" s="49"/>
      <c r="H75" s="121" t="s">
        <v>203</v>
      </c>
      <c r="I75" s="77">
        <v>1654</v>
      </c>
      <c r="J75" s="119">
        <v>0.25755216443475554</v>
      </c>
      <c r="K75" s="119">
        <v>0.42552340722209692</v>
      </c>
    </row>
    <row r="76" spans="1:11" ht="10.5" x14ac:dyDescent="0.15">
      <c r="A76" s="132"/>
      <c r="B76" s="133"/>
      <c r="C76" s="37"/>
      <c r="D76" s="110"/>
      <c r="E76" s="110"/>
      <c r="G76" s="49"/>
      <c r="H76" s="120" t="s">
        <v>204</v>
      </c>
      <c r="I76" s="40">
        <v>129</v>
      </c>
      <c r="J76" s="41">
        <v>2.008720024914357E-2</v>
      </c>
      <c r="K76" s="41">
        <v>2.6585600918654008E-2</v>
      </c>
    </row>
    <row r="77" spans="1:11" ht="10.5" x14ac:dyDescent="0.15">
      <c r="A77" s="132"/>
      <c r="B77" s="46" t="s">
        <v>205</v>
      </c>
      <c r="C77" s="37">
        <v>1760</v>
      </c>
      <c r="D77" s="110">
        <v>0.11818426000537201</v>
      </c>
      <c r="E77" s="110">
        <v>0.14446441376430758</v>
      </c>
      <c r="G77" s="49"/>
      <c r="H77" s="120" t="s">
        <v>206</v>
      </c>
      <c r="I77" s="40">
        <v>753</v>
      </c>
      <c r="J77" s="41">
        <v>0.11725319215197758</v>
      </c>
      <c r="K77" s="41">
        <v>0.20158098714294503</v>
      </c>
    </row>
    <row r="78" spans="1:11" ht="10.5" x14ac:dyDescent="0.15">
      <c r="A78" s="132"/>
      <c r="B78" s="134" t="s">
        <v>207</v>
      </c>
      <c r="C78" s="37">
        <v>784</v>
      </c>
      <c r="D78" s="110">
        <v>5.2645715820574805E-2</v>
      </c>
      <c r="E78" s="110">
        <v>7.0487160635024373E-2</v>
      </c>
      <c r="G78" s="49"/>
      <c r="H78" s="71" t="s">
        <v>208</v>
      </c>
      <c r="I78" s="40">
        <v>377</v>
      </c>
      <c r="J78" s="41">
        <v>5.8704453441295545E-2</v>
      </c>
      <c r="K78" s="41">
        <v>7.2446531465950328E-2</v>
      </c>
    </row>
    <row r="79" spans="1:11" ht="10.5" x14ac:dyDescent="0.15">
      <c r="A79" s="132"/>
      <c r="B79" s="134" t="s">
        <v>209</v>
      </c>
      <c r="C79" s="37">
        <v>976</v>
      </c>
      <c r="D79" s="110">
        <v>6.5538544184797209E-2</v>
      </c>
      <c r="E79" s="110">
        <v>7.3977253129283188E-2</v>
      </c>
      <c r="G79" s="49"/>
      <c r="H79" s="71" t="s">
        <v>210</v>
      </c>
      <c r="I79" s="40">
        <v>288</v>
      </c>
      <c r="J79" s="41">
        <v>4.4845842416692622E-2</v>
      </c>
      <c r="K79" s="41">
        <v>0.10536838435827506</v>
      </c>
    </row>
    <row r="80" spans="1:11" ht="10.5" x14ac:dyDescent="0.15">
      <c r="A80" s="132"/>
      <c r="B80" s="65" t="s">
        <v>211</v>
      </c>
      <c r="C80" s="37">
        <v>13132</v>
      </c>
      <c r="D80" s="110">
        <v>0.88181573999462803</v>
      </c>
      <c r="E80" s="110">
        <v>0.85553558623569248</v>
      </c>
      <c r="G80" s="49"/>
      <c r="H80" s="71" t="s">
        <v>212</v>
      </c>
      <c r="I80" s="40">
        <v>88</v>
      </c>
      <c r="J80" s="41">
        <v>1.3702896293989412E-2</v>
      </c>
      <c r="K80" s="41">
        <v>2.3766071318719627E-2</v>
      </c>
    </row>
    <row r="81" spans="1:13" ht="10.5" x14ac:dyDescent="0.15">
      <c r="A81" s="132"/>
      <c r="B81" s="133"/>
      <c r="C81" s="37"/>
      <c r="D81" s="110"/>
      <c r="E81" s="110"/>
      <c r="G81" s="49"/>
      <c r="H81" s="120" t="s">
        <v>213</v>
      </c>
      <c r="I81" s="40">
        <v>429</v>
      </c>
      <c r="J81" s="41">
        <v>6.6801619433198386E-2</v>
      </c>
      <c r="K81" s="41">
        <v>9.7750528020997804E-2</v>
      </c>
    </row>
    <row r="82" spans="1:13" ht="10.5" x14ac:dyDescent="0.15">
      <c r="A82" s="45"/>
      <c r="B82" s="46" t="s">
        <v>214</v>
      </c>
      <c r="C82" s="37">
        <v>1122</v>
      </c>
      <c r="D82" s="110">
        <v>7.5342465753424653E-2</v>
      </c>
      <c r="E82" s="110">
        <v>8.4388530348827706E-2</v>
      </c>
      <c r="G82" s="49"/>
      <c r="H82" s="71" t="s">
        <v>208</v>
      </c>
      <c r="I82" s="40">
        <v>379</v>
      </c>
      <c r="J82" s="41">
        <v>5.9015882902522576E-2</v>
      </c>
      <c r="K82" s="41">
        <v>7.4794430660077516E-2</v>
      </c>
    </row>
    <row r="83" spans="1:13" ht="10.5" x14ac:dyDescent="0.15">
      <c r="A83" s="30"/>
      <c r="B83" s="134" t="s">
        <v>207</v>
      </c>
      <c r="C83" s="37">
        <v>503</v>
      </c>
      <c r="D83" s="110">
        <v>3.3776524308353477E-2</v>
      </c>
      <c r="E83" s="110">
        <v>3.9984024544109507E-2</v>
      </c>
      <c r="G83" s="49"/>
      <c r="H83" s="71" t="s">
        <v>210</v>
      </c>
      <c r="I83" s="40">
        <v>46</v>
      </c>
      <c r="J83" s="41">
        <v>7.1628776082217375E-3</v>
      </c>
      <c r="K83" s="41">
        <v>1.98597412184469E-2</v>
      </c>
    </row>
    <row r="84" spans="1:13" ht="10.5" x14ac:dyDescent="0.15">
      <c r="A84" s="30"/>
      <c r="B84" s="134" t="s">
        <v>209</v>
      </c>
      <c r="C84" s="37">
        <v>619</v>
      </c>
      <c r="D84" s="110">
        <v>4.1565941445071176E-2</v>
      </c>
      <c r="E84" s="110">
        <v>4.4404505804718206E-2</v>
      </c>
      <c r="G84" s="49"/>
      <c r="H84" s="71" t="s">
        <v>212</v>
      </c>
      <c r="I84" s="40">
        <v>4</v>
      </c>
      <c r="J84" s="41">
        <v>6.228589224540642E-4</v>
      </c>
      <c r="K84" s="41">
        <v>3.096356142473394E-3</v>
      </c>
    </row>
    <row r="85" spans="1:13" ht="10.5" x14ac:dyDescent="0.15">
      <c r="A85" s="132"/>
      <c r="B85" s="65" t="s">
        <v>211</v>
      </c>
      <c r="C85" s="37">
        <v>11296</v>
      </c>
      <c r="D85" s="110">
        <v>0.75852806876175127</v>
      </c>
      <c r="E85" s="110">
        <v>0.64583503526400343</v>
      </c>
      <c r="G85" s="49"/>
      <c r="H85" s="120" t="s">
        <v>215</v>
      </c>
      <c r="I85" s="40">
        <v>343</v>
      </c>
      <c r="J85" s="41">
        <v>5.3410152600436002E-2</v>
      </c>
      <c r="K85" s="41">
        <v>9.9606291139500078E-2</v>
      </c>
    </row>
    <row r="86" spans="1:13" ht="10.5" x14ac:dyDescent="0.15">
      <c r="A86" s="45"/>
      <c r="B86" s="135"/>
      <c r="C86" s="73"/>
      <c r="D86" s="108"/>
      <c r="E86" s="108"/>
      <c r="G86" s="49"/>
      <c r="H86" s="71" t="s">
        <v>210</v>
      </c>
      <c r="I86" s="40">
        <v>226</v>
      </c>
      <c r="J86" s="41">
        <v>3.5191529118654627E-2</v>
      </c>
      <c r="K86" s="41">
        <v>6.4490331576680951E-2</v>
      </c>
    </row>
    <row r="87" spans="1:13" ht="10.5" x14ac:dyDescent="0.15">
      <c r="A87" s="130" t="s">
        <v>216</v>
      </c>
      <c r="B87" s="31" t="s">
        <v>132</v>
      </c>
      <c r="C87" s="32">
        <v>14892</v>
      </c>
      <c r="D87" s="131">
        <v>1</v>
      </c>
      <c r="E87" s="131">
        <v>0.99999999999999989</v>
      </c>
      <c r="G87" s="49"/>
      <c r="H87" s="71" t="s">
        <v>212</v>
      </c>
      <c r="I87" s="40">
        <v>117</v>
      </c>
      <c r="J87" s="41">
        <v>1.8218623481781375E-2</v>
      </c>
      <c r="K87" s="41">
        <v>3.511595956281912E-2</v>
      </c>
    </row>
    <row r="88" spans="1:13" ht="10.5" x14ac:dyDescent="0.15">
      <c r="A88" s="42" t="s">
        <v>197</v>
      </c>
      <c r="B88" s="46" t="s">
        <v>217</v>
      </c>
      <c r="C88" s="37">
        <v>13990</v>
      </c>
      <c r="D88" s="110">
        <v>0.9394305667472469</v>
      </c>
      <c r="E88" s="110">
        <v>0.9214570341929218</v>
      </c>
      <c r="G88" s="49"/>
      <c r="H88" s="121" t="s">
        <v>218</v>
      </c>
      <c r="I88" s="77">
        <v>1204</v>
      </c>
      <c r="J88" s="119">
        <v>0.18748053565867331</v>
      </c>
      <c r="K88" s="119">
        <v>0.16917177599606292</v>
      </c>
    </row>
    <row r="89" spans="1:13" ht="10.5" x14ac:dyDescent="0.15">
      <c r="A89" s="45"/>
      <c r="B89" s="67" t="s">
        <v>219</v>
      </c>
      <c r="C89" s="40">
        <v>681</v>
      </c>
      <c r="D89" s="110">
        <v>4.5729250604351332E-2</v>
      </c>
      <c r="E89" s="110">
        <v>5.2424003122475471E-2</v>
      </c>
      <c r="G89" s="49"/>
      <c r="H89" s="71" t="s">
        <v>220</v>
      </c>
      <c r="I89" s="40">
        <v>101</v>
      </c>
      <c r="J89" s="41">
        <v>1.5727187791965119E-2</v>
      </c>
      <c r="K89" s="41">
        <v>3.1209629462546393E-2</v>
      </c>
    </row>
    <row r="90" spans="1:13" ht="10.5" x14ac:dyDescent="0.15">
      <c r="A90" s="132"/>
      <c r="B90" s="65" t="s">
        <v>221</v>
      </c>
      <c r="C90" s="37">
        <v>81</v>
      </c>
      <c r="D90" s="110">
        <v>5.4391619661563256E-3</v>
      </c>
      <c r="E90" s="110">
        <v>1.1060280115095899E-2</v>
      </c>
      <c r="G90" s="49"/>
      <c r="H90" s="71" t="s">
        <v>222</v>
      </c>
      <c r="I90" s="40">
        <v>467</v>
      </c>
      <c r="J90" s="41">
        <v>7.2718779196511985E-2</v>
      </c>
      <c r="K90" s="41">
        <v>2.3807082658355034E-2</v>
      </c>
    </row>
    <row r="91" spans="1:13" ht="10.5" x14ac:dyDescent="0.15">
      <c r="A91" s="132"/>
      <c r="B91" s="65" t="s">
        <v>223</v>
      </c>
      <c r="C91" s="37">
        <v>140</v>
      </c>
      <c r="D91" s="110">
        <v>9.4010206822455009E-3</v>
      </c>
      <c r="E91" s="110">
        <v>1.5058682569506848E-2</v>
      </c>
      <c r="G91" s="49"/>
      <c r="H91" s="71" t="s">
        <v>224</v>
      </c>
      <c r="I91" s="40">
        <v>16</v>
      </c>
      <c r="J91" s="41">
        <v>2.4914356898162568E-3</v>
      </c>
      <c r="K91" s="41">
        <v>3.4757110341009289E-3</v>
      </c>
      <c r="M91" s="35" t="s">
        <v>225</v>
      </c>
    </row>
    <row r="92" spans="1:13" ht="10.5" x14ac:dyDescent="0.15">
      <c r="A92" s="132"/>
      <c r="B92" s="133"/>
      <c r="C92" s="37"/>
      <c r="D92" s="110"/>
      <c r="E92" s="110"/>
      <c r="G92" s="49"/>
      <c r="H92" s="71" t="s">
        <v>201</v>
      </c>
      <c r="I92" s="40">
        <v>620</v>
      </c>
      <c r="J92" s="41">
        <v>9.6543132980379948E-2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6943</v>
      </c>
      <c r="D94" s="137">
        <v>0.99985597004176863</v>
      </c>
      <c r="E94" s="109">
        <v>1</v>
      </c>
      <c r="G94" s="130" t="s">
        <v>229</v>
      </c>
      <c r="H94" s="138" t="s">
        <v>230</v>
      </c>
      <c r="I94" s="77">
        <v>226</v>
      </c>
      <c r="J94" s="139"/>
      <c r="K94" s="139"/>
    </row>
    <row r="95" spans="1:13" ht="10.5" x14ac:dyDescent="0.15">
      <c r="A95" s="42" t="s">
        <v>231</v>
      </c>
      <c r="B95" s="67" t="s">
        <v>232</v>
      </c>
      <c r="C95" s="37">
        <v>6877</v>
      </c>
      <c r="D95" s="110">
        <v>0.99049402275673337</v>
      </c>
      <c r="E95" s="110">
        <v>0.99297792202588453</v>
      </c>
      <c r="G95" s="30" t="s">
        <v>233</v>
      </c>
      <c r="H95" s="138" t="s">
        <v>234</v>
      </c>
      <c r="I95" s="40"/>
      <c r="J95" s="41"/>
      <c r="K95" s="41"/>
    </row>
    <row r="96" spans="1:13" ht="10.5" x14ac:dyDescent="0.15">
      <c r="A96" s="132"/>
      <c r="B96" s="67" t="s">
        <v>235</v>
      </c>
      <c r="C96" s="37">
        <v>65</v>
      </c>
      <c r="D96" s="110">
        <v>9.3619472850352877E-3</v>
      </c>
      <c r="E96" s="110">
        <v>7.0220779741154782E-3</v>
      </c>
      <c r="G96" s="30" t="s">
        <v>236</v>
      </c>
      <c r="H96" s="120" t="s">
        <v>237</v>
      </c>
      <c r="I96" s="40">
        <v>83</v>
      </c>
      <c r="J96" s="80">
        <v>0.36725663716814161</v>
      </c>
      <c r="K96" s="80">
        <v>0.26332691072575465</v>
      </c>
    </row>
    <row r="97" spans="1:11" ht="10.5" x14ac:dyDescent="0.15">
      <c r="A97" s="140"/>
      <c r="B97" s="67"/>
      <c r="C97" s="37"/>
      <c r="D97" s="110"/>
      <c r="E97" s="110"/>
      <c r="G97" s="30" t="s">
        <v>238</v>
      </c>
      <c r="H97" s="120" t="s">
        <v>239</v>
      </c>
      <c r="I97" s="40">
        <v>63</v>
      </c>
      <c r="J97" s="80">
        <v>0.27876106194690264</v>
      </c>
      <c r="K97" s="80">
        <v>0.22398843930635839</v>
      </c>
    </row>
    <row r="98" spans="1:11" ht="10.5" x14ac:dyDescent="0.15">
      <c r="A98" s="132" t="s">
        <v>240</v>
      </c>
      <c r="B98" s="141" t="s">
        <v>241</v>
      </c>
      <c r="C98" s="63">
        <v>7237</v>
      </c>
      <c r="D98" s="142">
        <v>1</v>
      </c>
      <c r="E98" s="143">
        <v>1</v>
      </c>
      <c r="G98" s="30" t="s">
        <v>242</v>
      </c>
      <c r="H98" s="120" t="s">
        <v>243</v>
      </c>
      <c r="I98" s="40">
        <v>79</v>
      </c>
      <c r="J98" s="80">
        <v>0.34955752212389379</v>
      </c>
      <c r="K98" s="80">
        <v>0.51268464996788699</v>
      </c>
    </row>
    <row r="99" spans="1:11" ht="10.5" x14ac:dyDescent="0.15">
      <c r="A99" s="132" t="s">
        <v>244</v>
      </c>
      <c r="B99" s="144" t="s">
        <v>245</v>
      </c>
      <c r="C99" s="145">
        <v>6422</v>
      </c>
      <c r="D99" s="146">
        <v>0.88738427525217634</v>
      </c>
      <c r="E99" s="146">
        <v>0.94967040884881648</v>
      </c>
      <c r="G99" s="30" t="s">
        <v>94</v>
      </c>
      <c r="H99" s="121" t="s">
        <v>246</v>
      </c>
      <c r="I99" s="77">
        <v>11</v>
      </c>
      <c r="J99" s="84">
        <v>4.4247787610619468E-2</v>
      </c>
      <c r="K99" s="84">
        <v>6.4226075786769435E-2</v>
      </c>
    </row>
    <row r="100" spans="1:11" ht="10.5" x14ac:dyDescent="0.15">
      <c r="A100" s="42" t="s">
        <v>231</v>
      </c>
      <c r="B100" s="147" t="s">
        <v>247</v>
      </c>
      <c r="C100" s="148">
        <v>815</v>
      </c>
      <c r="D100" s="149">
        <v>0.11261572474782368</v>
      </c>
      <c r="E100" s="149">
        <v>5.032959115118351E-2</v>
      </c>
      <c r="G100" s="49" t="s">
        <v>248</v>
      </c>
      <c r="H100" s="120" t="s">
        <v>237</v>
      </c>
      <c r="I100" s="40">
        <v>1</v>
      </c>
      <c r="J100" s="80">
        <v>4.4247787610619468E-3</v>
      </c>
      <c r="K100" s="80">
        <v>1.2684649967886963E-2</v>
      </c>
    </row>
    <row r="101" spans="1:11" ht="10.5" x14ac:dyDescent="0.15">
      <c r="A101" s="132"/>
      <c r="B101" s="61" t="s">
        <v>249</v>
      </c>
      <c r="C101" s="32">
        <v>250</v>
      </c>
      <c r="D101" s="109">
        <v>3.4544700842890699E-2</v>
      </c>
      <c r="E101" s="109">
        <v>0.14780483530179256</v>
      </c>
      <c r="G101" s="49"/>
      <c r="H101" s="120" t="s">
        <v>239</v>
      </c>
      <c r="I101" s="40">
        <v>2</v>
      </c>
      <c r="J101" s="80">
        <v>8.8495575221238937E-3</v>
      </c>
      <c r="K101" s="80">
        <v>2.3603082851637765E-2</v>
      </c>
    </row>
    <row r="102" spans="1:11" ht="10.5" x14ac:dyDescent="0.15">
      <c r="A102" s="132"/>
      <c r="B102" s="150" t="s">
        <v>250</v>
      </c>
      <c r="C102" s="37">
        <v>23</v>
      </c>
      <c r="D102" s="110">
        <v>3.1781124775459445E-3</v>
      </c>
      <c r="E102" s="110">
        <v>1.9093892096628141E-2</v>
      </c>
      <c r="G102" s="49"/>
      <c r="H102" s="120" t="s">
        <v>243</v>
      </c>
      <c r="I102" s="40">
        <v>7</v>
      </c>
      <c r="J102" s="80">
        <v>3.0973451327433628E-2</v>
      </c>
      <c r="K102" s="80">
        <v>2.7938342967244702E-2</v>
      </c>
    </row>
    <row r="103" spans="1:11" ht="10.5" x14ac:dyDescent="0.15">
      <c r="A103" s="132"/>
      <c r="B103" s="150" t="s">
        <v>251</v>
      </c>
      <c r="C103" s="37">
        <v>37</v>
      </c>
      <c r="D103" s="110">
        <v>5.1126157247478234E-3</v>
      </c>
      <c r="E103" s="110">
        <v>4.0690145370631821E-2</v>
      </c>
      <c r="G103" s="49"/>
      <c r="H103" s="121" t="s">
        <v>252</v>
      </c>
      <c r="I103" s="77">
        <v>215</v>
      </c>
      <c r="J103" s="84">
        <v>0.95132743362831862</v>
      </c>
      <c r="K103" s="84">
        <v>0.93577392421323058</v>
      </c>
    </row>
    <row r="104" spans="1:11" ht="10.5" x14ac:dyDescent="0.15">
      <c r="A104" s="132"/>
      <c r="B104" s="150" t="s">
        <v>253</v>
      </c>
      <c r="C104" s="37">
        <v>190</v>
      </c>
      <c r="D104" s="110">
        <v>2.6253972640596934E-2</v>
      </c>
      <c r="E104" s="110">
        <v>8.802079783453258E-2</v>
      </c>
      <c r="G104" s="49"/>
      <c r="H104" s="120" t="s">
        <v>237</v>
      </c>
      <c r="I104" s="40">
        <v>82</v>
      </c>
      <c r="J104" s="80">
        <v>0.36283185840707965</v>
      </c>
      <c r="K104" s="80">
        <v>0.25064226075786772</v>
      </c>
    </row>
    <row r="105" spans="1:11" ht="10.5" x14ac:dyDescent="0.15">
      <c r="A105" s="132"/>
      <c r="B105" s="61" t="s">
        <v>254</v>
      </c>
      <c r="C105" s="32">
        <v>6987</v>
      </c>
      <c r="D105" s="109">
        <v>0.96545529915710937</v>
      </c>
      <c r="E105" s="109">
        <v>0.85167911356046078</v>
      </c>
      <c r="G105" s="49"/>
      <c r="H105" s="120" t="s">
        <v>239</v>
      </c>
      <c r="I105" s="40">
        <v>61</v>
      </c>
      <c r="J105" s="80">
        <v>0.26991150442477874</v>
      </c>
      <c r="K105" s="80">
        <v>0.20038535645472061</v>
      </c>
    </row>
    <row r="106" spans="1:11" ht="10.5" x14ac:dyDescent="0.15">
      <c r="A106" s="45"/>
      <c r="B106" s="150" t="s">
        <v>255</v>
      </c>
      <c r="C106" s="37">
        <v>5347</v>
      </c>
      <c r="D106" s="110">
        <v>0.73884206162774635</v>
      </c>
      <c r="E106" s="110">
        <v>0.52282796023485201</v>
      </c>
      <c r="G106" s="49"/>
      <c r="H106" s="120" t="s">
        <v>243</v>
      </c>
      <c r="I106" s="40">
        <v>72</v>
      </c>
      <c r="J106" s="80">
        <v>0.31858407079646017</v>
      </c>
      <c r="K106" s="80">
        <v>0.48474630700064225</v>
      </c>
    </row>
    <row r="107" spans="1:11" ht="10.5" x14ac:dyDescent="0.15">
      <c r="A107" s="30"/>
      <c r="B107" s="150" t="s">
        <v>256</v>
      </c>
      <c r="C107" s="37">
        <v>1220</v>
      </c>
      <c r="D107" s="110">
        <v>0.16857814011330663</v>
      </c>
      <c r="E107" s="110">
        <v>0.29833597850111487</v>
      </c>
      <c r="G107" s="130" t="s">
        <v>257</v>
      </c>
      <c r="H107" s="141" t="s">
        <v>167</v>
      </c>
      <c r="I107" s="63">
        <v>6422</v>
      </c>
      <c r="J107" s="151"/>
      <c r="K107" s="151"/>
    </row>
    <row r="108" spans="1:11" ht="10.5" x14ac:dyDescent="0.15">
      <c r="A108" s="30"/>
      <c r="B108" s="150" t="s">
        <v>258</v>
      </c>
      <c r="C108" s="37">
        <v>420</v>
      </c>
      <c r="D108" s="110">
        <v>5.8035097416056378E-2</v>
      </c>
      <c r="E108" s="110">
        <v>3.0515174824493931E-2</v>
      </c>
      <c r="G108" s="30" t="s">
        <v>259</v>
      </c>
      <c r="H108" s="46" t="s">
        <v>260</v>
      </c>
      <c r="I108" s="37">
        <v>2402</v>
      </c>
      <c r="J108" s="152">
        <v>0.37402678293366554</v>
      </c>
      <c r="K108" s="131">
        <v>0.29378473147825374</v>
      </c>
    </row>
    <row r="109" spans="1:11" ht="10.5" x14ac:dyDescent="0.15">
      <c r="A109" s="132"/>
      <c r="B109" s="61" t="s">
        <v>261</v>
      </c>
      <c r="C109" s="32">
        <v>1</v>
      </c>
      <c r="D109" s="109">
        <v>1.381788033715628E-4</v>
      </c>
      <c r="E109" s="109">
        <v>5.1605113774670652E-4</v>
      </c>
      <c r="G109" s="30" t="s">
        <v>152</v>
      </c>
      <c r="H109" s="36" t="s">
        <v>220</v>
      </c>
      <c r="I109" s="40">
        <v>111</v>
      </c>
      <c r="J109" s="152">
        <v>1.7284335098100279E-2</v>
      </c>
      <c r="K109" s="41">
        <v>4.6609387495642543E-2</v>
      </c>
    </row>
    <row r="110" spans="1:11" ht="10.5" x14ac:dyDescent="0.15">
      <c r="A110" s="153"/>
      <c r="B110" s="154" t="s">
        <v>262</v>
      </c>
      <c r="C110" s="73"/>
      <c r="D110" s="108"/>
      <c r="E110" s="108"/>
      <c r="F110" s="155"/>
      <c r="G110" s="156" t="s">
        <v>263</v>
      </c>
      <c r="H110" s="157" t="s">
        <v>264</v>
      </c>
      <c r="I110" s="73">
        <v>2291</v>
      </c>
      <c r="J110" s="82">
        <v>0.35674244783556525</v>
      </c>
      <c r="K110" s="74">
        <v>0.24717534398261118</v>
      </c>
    </row>
    <row r="111" spans="1:11" ht="15" x14ac:dyDescent="0.15">
      <c r="A111" s="1" t="s">
        <v>30</v>
      </c>
      <c r="B111" s="2"/>
      <c r="C111" s="3"/>
      <c r="D111" s="4"/>
      <c r="E111" s="4"/>
      <c r="F111" s="4" t="s">
        <v>31</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6422</v>
      </c>
      <c r="D114" s="109"/>
      <c r="E114" s="109"/>
      <c r="F114" s="29"/>
      <c r="G114" s="55" t="s">
        <v>268</v>
      </c>
      <c r="H114" s="159" t="s">
        <v>269</v>
      </c>
      <c r="I114" s="160">
        <v>13803</v>
      </c>
      <c r="J114" s="161">
        <v>0.99992755198145333</v>
      </c>
      <c r="K114" s="162">
        <v>0.99999999999999989</v>
      </c>
    </row>
    <row r="115" spans="1:11" ht="10.5" x14ac:dyDescent="0.15">
      <c r="A115" s="45" t="s">
        <v>270</v>
      </c>
      <c r="B115" s="46" t="s">
        <v>271</v>
      </c>
      <c r="C115" s="37">
        <v>327</v>
      </c>
      <c r="D115" s="110">
        <v>5.0918716910619742E-2</v>
      </c>
      <c r="E115" s="110">
        <v>3.4921155699550926E-2</v>
      </c>
      <c r="F115" s="29"/>
      <c r="G115" s="30" t="s">
        <v>272</v>
      </c>
      <c r="H115" s="163" t="s">
        <v>273</v>
      </c>
      <c r="I115" s="37">
        <v>1030</v>
      </c>
      <c r="J115" s="152">
        <v>7.4621459103093535E-2</v>
      </c>
      <c r="K115" s="38">
        <v>0.12684924245292714</v>
      </c>
    </row>
    <row r="116" spans="1:11" ht="10.5" x14ac:dyDescent="0.15">
      <c r="A116" s="164" t="s">
        <v>274</v>
      </c>
      <c r="B116" s="46" t="s">
        <v>275</v>
      </c>
      <c r="C116" s="37">
        <v>6095</v>
      </c>
      <c r="D116" s="110">
        <v>0.94908128308938022</v>
      </c>
      <c r="E116" s="110">
        <v>0.9650788443004491</v>
      </c>
      <c r="F116" s="29"/>
      <c r="G116" s="49" t="s">
        <v>276</v>
      </c>
      <c r="H116" s="163" t="s">
        <v>277</v>
      </c>
      <c r="I116" s="37"/>
      <c r="J116" s="152"/>
      <c r="K116" s="38"/>
    </row>
    <row r="117" spans="1:11" ht="10.5" x14ac:dyDescent="0.15">
      <c r="A117" s="227" t="s">
        <v>278</v>
      </c>
      <c r="B117" s="46" t="s">
        <v>279</v>
      </c>
      <c r="C117" s="37">
        <v>3031</v>
      </c>
      <c r="D117" s="110">
        <v>0.47197134848956712</v>
      </c>
      <c r="E117" s="110">
        <v>0.32494309676625588</v>
      </c>
      <c r="F117" s="29"/>
      <c r="G117" s="30"/>
      <c r="H117" s="165" t="s">
        <v>280</v>
      </c>
      <c r="I117" s="37">
        <v>635</v>
      </c>
      <c r="J117" s="152">
        <v>4.6004491777149895E-2</v>
      </c>
      <c r="K117" s="38">
        <v>6.7916894300411632E-2</v>
      </c>
    </row>
    <row r="118" spans="1:11" ht="10.5" x14ac:dyDescent="0.15">
      <c r="A118" s="223"/>
      <c r="B118" s="46"/>
      <c r="C118" s="37"/>
      <c r="D118" s="110"/>
      <c r="E118" s="110"/>
      <c r="F118" s="29"/>
      <c r="G118" s="30"/>
      <c r="H118" s="165" t="s">
        <v>281</v>
      </c>
      <c r="I118" s="37">
        <v>845</v>
      </c>
      <c r="J118" s="152">
        <v>6.1218575671955371E-2</v>
      </c>
      <c r="K118" s="38">
        <v>7.8183401578380829E-2</v>
      </c>
    </row>
    <row r="119" spans="1:11" ht="10.5" x14ac:dyDescent="0.15">
      <c r="A119" s="223"/>
      <c r="B119" s="46" t="s">
        <v>282</v>
      </c>
      <c r="C119" s="166">
        <v>1.8280909374026784</v>
      </c>
      <c r="D119" s="110"/>
      <c r="E119" s="167">
        <v>2.1781430065413088</v>
      </c>
      <c r="F119" s="29"/>
      <c r="G119" s="30"/>
      <c r="H119" s="165" t="s">
        <v>283</v>
      </c>
      <c r="I119" s="37">
        <v>65</v>
      </c>
      <c r="J119" s="152">
        <v>4.7091212055350284E-3</v>
      </c>
      <c r="K119" s="38">
        <v>8.4274069225901017E-3</v>
      </c>
    </row>
    <row r="120" spans="1:11" ht="10.5" x14ac:dyDescent="0.15">
      <c r="A120" s="223"/>
      <c r="B120" s="46" t="s">
        <v>284</v>
      </c>
      <c r="C120" s="166">
        <v>-1</v>
      </c>
      <c r="D120" s="110"/>
      <c r="E120" s="167">
        <v>4</v>
      </c>
      <c r="F120" s="29"/>
      <c r="G120" s="30"/>
      <c r="H120" s="165" t="s">
        <v>285</v>
      </c>
      <c r="I120" s="37">
        <v>3604</v>
      </c>
      <c r="J120" s="152">
        <v>0.26110265884228068</v>
      </c>
      <c r="K120" s="38">
        <v>0.12083971158579132</v>
      </c>
    </row>
    <row r="121" spans="1:11" ht="10.5" x14ac:dyDescent="0.15">
      <c r="A121" s="223"/>
      <c r="B121" s="46" t="s">
        <v>286</v>
      </c>
      <c r="C121" s="166">
        <v>-1</v>
      </c>
      <c r="D121" s="110"/>
      <c r="E121" s="167">
        <v>2.1</v>
      </c>
      <c r="F121" s="29"/>
      <c r="G121" s="30"/>
      <c r="H121" s="165" t="s">
        <v>287</v>
      </c>
      <c r="I121" s="37">
        <v>6260</v>
      </c>
      <c r="J121" s="152">
        <v>0.45352459610229662</v>
      </c>
      <c r="K121" s="38">
        <v>0.50549836915071422</v>
      </c>
    </row>
    <row r="122" spans="1:11" ht="10.5" x14ac:dyDescent="0.15">
      <c r="A122" s="45"/>
      <c r="B122" s="107"/>
      <c r="C122" s="73"/>
      <c r="D122" s="108"/>
      <c r="E122" s="108"/>
      <c r="F122" s="29"/>
      <c r="G122" s="30"/>
      <c r="H122" s="165" t="s">
        <v>288</v>
      </c>
      <c r="I122" s="37">
        <v>1363</v>
      </c>
      <c r="J122" s="152">
        <v>9.8746649279142215E-2</v>
      </c>
      <c r="K122" s="38">
        <v>9.2284974009184687E-2</v>
      </c>
    </row>
    <row r="123" spans="1:11" ht="10.5" x14ac:dyDescent="0.15">
      <c r="A123" s="168" t="s">
        <v>289</v>
      </c>
      <c r="B123" s="116" t="s">
        <v>267</v>
      </c>
      <c r="C123" s="32">
        <v>6422</v>
      </c>
      <c r="D123" s="137">
        <v>1.0001557147306135</v>
      </c>
      <c r="E123" s="109">
        <v>1</v>
      </c>
      <c r="F123" s="29"/>
      <c r="G123" s="30"/>
      <c r="H123" s="169"/>
      <c r="I123" s="37"/>
      <c r="J123" s="152"/>
      <c r="K123" s="38"/>
    </row>
    <row r="124" spans="1:11" ht="10.5" x14ac:dyDescent="0.15">
      <c r="A124" s="45" t="s">
        <v>290</v>
      </c>
      <c r="B124" s="46" t="s">
        <v>291</v>
      </c>
      <c r="C124" s="37">
        <v>5145</v>
      </c>
      <c r="D124" s="110">
        <v>0.80115228900654001</v>
      </c>
      <c r="E124" s="110">
        <v>0.6110176963930527</v>
      </c>
      <c r="F124" s="29"/>
      <c r="G124" s="113" t="s">
        <v>292</v>
      </c>
      <c r="H124" s="114"/>
      <c r="I124" s="115" t="s">
        <v>293</v>
      </c>
      <c r="J124" s="115" t="s">
        <v>36</v>
      </c>
      <c r="K124" s="115" t="s">
        <v>37</v>
      </c>
    </row>
    <row r="125" spans="1:11" ht="10.5" x14ac:dyDescent="0.15">
      <c r="A125" s="164" t="s">
        <v>294</v>
      </c>
      <c r="B125" s="46" t="s">
        <v>295</v>
      </c>
      <c r="C125" s="37">
        <v>1111</v>
      </c>
      <c r="D125" s="110">
        <v>0.17299906571161633</v>
      </c>
      <c r="E125" s="110">
        <v>0.31774560666024154</v>
      </c>
      <c r="F125" s="29"/>
      <c r="G125" s="170" t="s">
        <v>296</v>
      </c>
      <c r="H125" s="31" t="s">
        <v>297</v>
      </c>
      <c r="I125" s="32">
        <v>13213</v>
      </c>
      <c r="J125" s="137">
        <v>1.0000756830394308</v>
      </c>
      <c r="K125" s="137">
        <v>1</v>
      </c>
    </row>
    <row r="126" spans="1:11" ht="10.5" x14ac:dyDescent="0.15">
      <c r="A126" s="45"/>
      <c r="B126" s="46" t="s">
        <v>298</v>
      </c>
      <c r="C126" s="37">
        <v>135</v>
      </c>
      <c r="D126" s="110">
        <v>2.1021488632824666E-2</v>
      </c>
      <c r="E126" s="110">
        <v>5.9025570570262677E-2</v>
      </c>
      <c r="F126" s="29"/>
      <c r="G126" s="45" t="s">
        <v>299</v>
      </c>
      <c r="H126" s="61" t="s">
        <v>300</v>
      </c>
      <c r="I126" s="77">
        <v>7126</v>
      </c>
      <c r="J126" s="109">
        <v>0.53931733898433354</v>
      </c>
      <c r="K126" s="109">
        <v>0.68109622453734331</v>
      </c>
    </row>
    <row r="127" spans="1:11" ht="10.5" x14ac:dyDescent="0.15">
      <c r="A127" s="45"/>
      <c r="B127" s="46" t="s">
        <v>301</v>
      </c>
      <c r="C127" s="37">
        <v>29</v>
      </c>
      <c r="D127" s="110">
        <v>4.5157271877919649E-3</v>
      </c>
      <c r="E127" s="110">
        <v>9.350585436873296E-3</v>
      </c>
      <c r="F127" s="29"/>
      <c r="G127" s="164" t="s">
        <v>302</v>
      </c>
      <c r="H127" s="86" t="s">
        <v>303</v>
      </c>
      <c r="I127" s="40">
        <v>702</v>
      </c>
      <c r="J127" s="110">
        <v>5.3129493680466204E-2</v>
      </c>
      <c r="K127" s="110">
        <v>7.8966594375061122E-2</v>
      </c>
    </row>
    <row r="128" spans="1:11" ht="10.5" x14ac:dyDescent="0.15">
      <c r="A128" s="45"/>
      <c r="B128" s="46" t="s">
        <v>304</v>
      </c>
      <c r="C128" s="37">
        <v>3</v>
      </c>
      <c r="D128" s="110">
        <v>4.6714419184054812E-4</v>
      </c>
      <c r="E128" s="110">
        <v>2.8605409395697909E-3</v>
      </c>
      <c r="F128" s="29"/>
      <c r="G128" s="220" t="s">
        <v>305</v>
      </c>
      <c r="H128" s="86" t="s">
        <v>306</v>
      </c>
      <c r="I128" s="40">
        <v>3854</v>
      </c>
      <c r="J128" s="110">
        <v>0.29168243396654808</v>
      </c>
      <c r="K128" s="80">
        <v>0.38516852381308497</v>
      </c>
    </row>
    <row r="129" spans="1:11" ht="10.5" x14ac:dyDescent="0.15">
      <c r="A129" s="45"/>
      <c r="B129" s="171" t="s">
        <v>307</v>
      </c>
      <c r="C129" s="172">
        <v>1479</v>
      </c>
      <c r="D129" s="173"/>
      <c r="E129" s="173"/>
      <c r="F129" s="29"/>
      <c r="G129" s="223"/>
      <c r="H129" s="86" t="s">
        <v>308</v>
      </c>
      <c r="I129" s="40">
        <v>1165</v>
      </c>
      <c r="J129" s="110">
        <v>8.8170740936956024E-2</v>
      </c>
      <c r="K129" s="80">
        <v>0.13405970097737482</v>
      </c>
    </row>
    <row r="130" spans="1:11" ht="10.5" x14ac:dyDescent="0.15">
      <c r="A130" s="45"/>
      <c r="B130" s="46"/>
      <c r="C130" s="37"/>
      <c r="D130" s="110"/>
      <c r="E130" s="110"/>
      <c r="F130" s="29"/>
      <c r="G130" s="223"/>
      <c r="H130" s="86" t="s">
        <v>309</v>
      </c>
      <c r="I130" s="40">
        <v>406</v>
      </c>
      <c r="J130" s="110">
        <v>3.0727314008930598E-2</v>
      </c>
      <c r="K130" s="110">
        <v>4.4611782572929193E-2</v>
      </c>
    </row>
    <row r="131" spans="1:11" ht="10.5" x14ac:dyDescent="0.15">
      <c r="A131" s="168" t="s">
        <v>310</v>
      </c>
      <c r="B131" s="141" t="s">
        <v>311</v>
      </c>
      <c r="C131" s="63">
        <v>76</v>
      </c>
      <c r="D131" s="143"/>
      <c r="E131" s="143"/>
      <c r="F131" s="29"/>
      <c r="G131" s="223"/>
      <c r="H131" s="86" t="s">
        <v>312</v>
      </c>
      <c r="I131" s="40">
        <v>999</v>
      </c>
      <c r="J131" s="110">
        <v>7.5607356391432678E-2</v>
      </c>
      <c r="K131" s="110">
        <v>3.828962279889319E-2</v>
      </c>
    </row>
    <row r="132" spans="1:11" ht="10.5" x14ac:dyDescent="0.15">
      <c r="A132" s="45" t="s">
        <v>313</v>
      </c>
      <c r="B132" s="174"/>
      <c r="C132" s="37"/>
      <c r="D132" s="110"/>
      <c r="E132" s="110"/>
      <c r="F132" s="29"/>
      <c r="G132" s="223"/>
      <c r="H132" s="61" t="s">
        <v>314</v>
      </c>
      <c r="I132" s="77">
        <v>6088</v>
      </c>
      <c r="J132" s="109">
        <v>0.4607583440550973</v>
      </c>
      <c r="K132" s="109">
        <v>0.31890377546265669</v>
      </c>
    </row>
    <row r="133" spans="1:11" ht="10.5" x14ac:dyDescent="0.15">
      <c r="A133" s="45" t="s">
        <v>315</v>
      </c>
      <c r="B133" s="116" t="s">
        <v>316</v>
      </c>
      <c r="C133" s="32">
        <v>3152</v>
      </c>
      <c r="D133" s="137">
        <v>1</v>
      </c>
      <c r="E133" s="109">
        <v>1</v>
      </c>
      <c r="F133" s="29"/>
      <c r="G133" s="223"/>
      <c r="H133" s="86" t="s">
        <v>317</v>
      </c>
      <c r="I133" s="40">
        <v>728</v>
      </c>
      <c r="J133" s="110">
        <v>5.5097252705668662E-2</v>
      </c>
      <c r="K133" s="110">
        <v>6.8502528288644851E-2</v>
      </c>
    </row>
    <row r="134" spans="1:11" ht="10.5" x14ac:dyDescent="0.15">
      <c r="A134" s="164" t="s">
        <v>318</v>
      </c>
      <c r="B134" s="116" t="s">
        <v>319</v>
      </c>
      <c r="C134" s="37"/>
      <c r="D134" s="110"/>
      <c r="E134" s="110"/>
      <c r="F134" s="29"/>
      <c r="G134" s="223"/>
      <c r="H134" s="86" t="s">
        <v>320</v>
      </c>
      <c r="I134" s="40">
        <v>4451</v>
      </c>
      <c r="J134" s="110">
        <v>0.33686520850677365</v>
      </c>
      <c r="K134" s="110">
        <v>0.13078069181340712</v>
      </c>
    </row>
    <row r="135" spans="1:11" ht="10.5" x14ac:dyDescent="0.15">
      <c r="A135" s="49" t="s">
        <v>321</v>
      </c>
      <c r="B135" s="34" t="s">
        <v>322</v>
      </c>
      <c r="C135" s="32">
        <v>0</v>
      </c>
      <c r="D135" s="109">
        <v>0</v>
      </c>
      <c r="E135" s="109">
        <v>9.4236858771374277E-2</v>
      </c>
      <c r="F135" s="29"/>
      <c r="G135" s="223"/>
      <c r="H135" s="36" t="s">
        <v>323</v>
      </c>
      <c r="I135" s="47">
        <v>248</v>
      </c>
      <c r="J135" s="110">
        <v>1.8769393778854157E-2</v>
      </c>
      <c r="K135" s="110">
        <v>4.529634764400315E-2</v>
      </c>
    </row>
    <row r="136" spans="1:11" ht="10.5" x14ac:dyDescent="0.15">
      <c r="A136" s="49" t="s">
        <v>324</v>
      </c>
      <c r="B136" s="175" t="s">
        <v>325</v>
      </c>
      <c r="C136" s="32">
        <v>0</v>
      </c>
      <c r="D136" s="109">
        <v>0</v>
      </c>
      <c r="E136" s="109">
        <v>4.1798606713109561E-3</v>
      </c>
      <c r="F136" s="29"/>
      <c r="G136" s="223"/>
      <c r="H136" s="36" t="s">
        <v>326</v>
      </c>
      <c r="I136" s="47">
        <v>380</v>
      </c>
      <c r="J136" s="110">
        <v>2.8759554983728147E-2</v>
      </c>
      <c r="K136" s="110">
        <v>4.4082538988569488E-2</v>
      </c>
    </row>
    <row r="137" spans="1:11" ht="10.5" x14ac:dyDescent="0.15">
      <c r="A137" s="49" t="s">
        <v>327</v>
      </c>
      <c r="B137" s="176" t="s">
        <v>328</v>
      </c>
      <c r="C137" s="37">
        <v>0</v>
      </c>
      <c r="D137" s="110">
        <v>0</v>
      </c>
      <c r="E137" s="110">
        <v>0</v>
      </c>
      <c r="F137" s="29"/>
      <c r="G137" s="223"/>
      <c r="H137" s="36" t="s">
        <v>201</v>
      </c>
      <c r="I137" s="47">
        <v>281</v>
      </c>
      <c r="J137" s="110">
        <v>2.1266934080072655E-2</v>
      </c>
      <c r="K137" s="110">
        <v>3.0241668728032078E-2</v>
      </c>
    </row>
    <row r="138" spans="1:11" ht="10.5" x14ac:dyDescent="0.15">
      <c r="A138" s="49" t="s">
        <v>329</v>
      </c>
      <c r="B138" s="176" t="s">
        <v>330</v>
      </c>
      <c r="C138" s="37">
        <v>0</v>
      </c>
      <c r="D138" s="110">
        <v>0</v>
      </c>
      <c r="E138" s="110">
        <v>4.1798606713109561E-3</v>
      </c>
      <c r="F138" s="29"/>
      <c r="G138" s="223"/>
      <c r="H138" s="34" t="s">
        <v>331</v>
      </c>
      <c r="I138" s="77">
        <v>6127</v>
      </c>
      <c r="J138" s="109">
        <v>0.46370998259290092</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0.53931733898433365</v>
      </c>
      <c r="K140" s="80">
        <v>0.68109622453734331</v>
      </c>
    </row>
    <row r="141" spans="1:11" ht="11.25" x14ac:dyDescent="0.15">
      <c r="A141" s="49" t="s">
        <v>339</v>
      </c>
      <c r="B141" s="176" t="s">
        <v>340</v>
      </c>
      <c r="C141" s="37">
        <v>0</v>
      </c>
      <c r="D141" s="110">
        <v>0</v>
      </c>
      <c r="E141" s="110">
        <v>0</v>
      </c>
      <c r="F141" s="29"/>
      <c r="G141" s="221"/>
      <c r="H141" s="179" t="s">
        <v>341</v>
      </c>
      <c r="I141" s="180"/>
      <c r="J141" s="80">
        <v>0.43298266858397033</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0.46075834405509725</v>
      </c>
      <c r="K142" s="80">
        <v>0.31890377546265669</v>
      </c>
    </row>
    <row r="143" spans="1:11" ht="11.25" x14ac:dyDescent="0.15">
      <c r="A143" s="49" t="s">
        <v>345</v>
      </c>
      <c r="B143" s="34" t="s">
        <v>346</v>
      </c>
      <c r="C143" s="32">
        <v>0</v>
      </c>
      <c r="D143" s="109">
        <v>0</v>
      </c>
      <c r="E143" s="109">
        <v>6.5864471184293857E-3</v>
      </c>
      <c r="F143" s="29"/>
      <c r="G143" s="45"/>
      <c r="H143" s="179" t="s">
        <v>347</v>
      </c>
      <c r="I143" s="40"/>
      <c r="J143" s="80">
        <v>5.6974459724950882E-2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0</v>
      </c>
      <c r="D145" s="109">
        <v>0</v>
      </c>
      <c r="E145" s="109">
        <v>6.5231158961367941E-2</v>
      </c>
      <c r="F145" s="29"/>
      <c r="G145" s="168" t="s">
        <v>350</v>
      </c>
      <c r="H145" s="141" t="s">
        <v>351</v>
      </c>
      <c r="I145" s="63">
        <v>6408</v>
      </c>
      <c r="J145" s="64">
        <v>0.99999999999999989</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815</v>
      </c>
      <c r="J147" s="152">
        <v>0.12718476903870163</v>
      </c>
      <c r="K147" s="152">
        <v>8.8926821210285778E-2</v>
      </c>
    </row>
    <row r="148" spans="1:11" ht="10.5" x14ac:dyDescent="0.15">
      <c r="A148" s="45"/>
      <c r="B148" s="176" t="s">
        <v>357</v>
      </c>
      <c r="C148" s="37">
        <v>0</v>
      </c>
      <c r="D148" s="110">
        <v>0</v>
      </c>
      <c r="E148" s="110">
        <v>1.0132995566814441E-3</v>
      </c>
      <c r="F148" s="29"/>
      <c r="G148" s="30"/>
      <c r="H148" s="165" t="s">
        <v>358</v>
      </c>
      <c r="I148" s="37">
        <v>825</v>
      </c>
      <c r="J148" s="152">
        <v>0.12874531835205993</v>
      </c>
      <c r="K148" s="152">
        <v>0.13985096268560834</v>
      </c>
    </row>
    <row r="149" spans="1:11" ht="10.5" x14ac:dyDescent="0.15">
      <c r="A149" s="45"/>
      <c r="B149" s="176" t="s">
        <v>201</v>
      </c>
      <c r="C149" s="37">
        <v>0</v>
      </c>
      <c r="D149" s="110">
        <v>0</v>
      </c>
      <c r="E149" s="110">
        <v>1.2032932235592146E-2</v>
      </c>
      <c r="F149" s="29"/>
      <c r="G149" s="30"/>
      <c r="H149" s="165" t="s">
        <v>359</v>
      </c>
      <c r="I149" s="37">
        <v>3400</v>
      </c>
      <c r="J149" s="152">
        <v>0.53058676654182269</v>
      </c>
      <c r="K149" s="152">
        <v>0.54077418644347774</v>
      </c>
    </row>
    <row r="150" spans="1:11" ht="10.5" x14ac:dyDescent="0.15">
      <c r="A150" s="45"/>
      <c r="B150" s="34" t="s">
        <v>360</v>
      </c>
      <c r="C150" s="32">
        <v>2926</v>
      </c>
      <c r="D150" s="109">
        <v>0.9282994923857868</v>
      </c>
      <c r="E150" s="109">
        <v>0.84053198226725778</v>
      </c>
      <c r="F150" s="29"/>
      <c r="G150" s="30"/>
      <c r="H150" s="165" t="s">
        <v>361</v>
      </c>
      <c r="I150" s="37">
        <v>1368</v>
      </c>
      <c r="J150" s="152">
        <v>0.21348314606741572</v>
      </c>
      <c r="K150" s="152">
        <v>0.23044802966062808</v>
      </c>
    </row>
    <row r="151" spans="1:11" ht="10.5" x14ac:dyDescent="0.15">
      <c r="A151" s="45"/>
      <c r="B151" s="34" t="s">
        <v>362</v>
      </c>
      <c r="C151" s="32">
        <v>226</v>
      </c>
      <c r="D151" s="109">
        <v>7.1700507614213205E-2</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6408</v>
      </c>
      <c r="J152" s="64">
        <v>0.99999999999999989</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13803</v>
      </c>
      <c r="D154" s="161"/>
      <c r="E154" s="162"/>
      <c r="F154" s="29"/>
      <c r="G154" s="220" t="s">
        <v>367</v>
      </c>
      <c r="H154" s="163" t="s">
        <v>368</v>
      </c>
      <c r="I154" s="37">
        <v>398</v>
      </c>
      <c r="J154" s="152">
        <v>6.2109862671660424E-2</v>
      </c>
      <c r="K154" s="152">
        <v>7.8804397702035497E-2</v>
      </c>
    </row>
    <row r="155" spans="1:11" ht="10.5" x14ac:dyDescent="0.15">
      <c r="A155" s="164" t="s">
        <v>276</v>
      </c>
      <c r="B155" s="187" t="s">
        <v>369</v>
      </c>
      <c r="C155" s="32">
        <v>5390</v>
      </c>
      <c r="D155" s="188">
        <v>0.3904948199666739</v>
      </c>
      <c r="E155" s="189">
        <v>0.15365142557323136</v>
      </c>
      <c r="F155" s="29"/>
      <c r="G155" s="223"/>
      <c r="H155" s="163" t="s">
        <v>370</v>
      </c>
      <c r="I155" s="37">
        <v>1101</v>
      </c>
      <c r="J155" s="152">
        <v>0.17181647940074907</v>
      </c>
      <c r="K155" s="152">
        <v>0.15755373235688197</v>
      </c>
    </row>
    <row r="156" spans="1:11" ht="10.5" x14ac:dyDescent="0.15">
      <c r="A156" s="30"/>
      <c r="B156" s="165" t="s">
        <v>371</v>
      </c>
      <c r="C156" s="37">
        <v>100</v>
      </c>
      <c r="D156" s="152">
        <v>7.244801854669275E-3</v>
      </c>
      <c r="E156" s="38">
        <v>1.7720272835946838E-2</v>
      </c>
      <c r="F156" s="29"/>
      <c r="G156" s="223"/>
      <c r="H156" s="163" t="s">
        <v>372</v>
      </c>
      <c r="I156" s="37">
        <v>1167</v>
      </c>
      <c r="J156" s="152">
        <v>0.18211610486891386</v>
      </c>
      <c r="K156" s="152">
        <v>0.21826991905732063</v>
      </c>
    </row>
    <row r="157" spans="1:11" ht="10.5" x14ac:dyDescent="0.15">
      <c r="A157" s="30"/>
      <c r="B157" s="165" t="s">
        <v>373</v>
      </c>
      <c r="C157" s="37">
        <v>5290</v>
      </c>
      <c r="D157" s="152">
        <v>0.38325001811200465</v>
      </c>
      <c r="E157" s="38">
        <v>0.13593115273728451</v>
      </c>
      <c r="F157" s="29"/>
      <c r="G157" s="223"/>
      <c r="H157" s="163" t="s">
        <v>374</v>
      </c>
      <c r="I157" s="37">
        <v>1301</v>
      </c>
      <c r="J157" s="152">
        <v>0.2030274656679151</v>
      </c>
      <c r="K157" s="152">
        <v>0.22238129324743497</v>
      </c>
    </row>
    <row r="158" spans="1:11" ht="10.5" x14ac:dyDescent="0.15">
      <c r="A158" s="30"/>
      <c r="B158" s="169"/>
      <c r="C158" s="37"/>
      <c r="D158" s="152"/>
      <c r="E158" s="38"/>
      <c r="F158" s="29"/>
      <c r="G158" s="30"/>
      <c r="H158" s="163" t="s">
        <v>375</v>
      </c>
      <c r="I158" s="37">
        <v>1874</v>
      </c>
      <c r="J158" s="152">
        <v>0.29244694132334581</v>
      </c>
      <c r="K158" s="152">
        <v>0.23630306701172843</v>
      </c>
    </row>
    <row r="159" spans="1:11" ht="10.5" x14ac:dyDescent="0.15">
      <c r="A159" s="30"/>
      <c r="B159" s="190" t="s">
        <v>376</v>
      </c>
      <c r="C159" s="32">
        <v>5288</v>
      </c>
      <c r="D159" s="188">
        <v>0.38310512207491126</v>
      </c>
      <c r="E159" s="189">
        <v>0.16941900656126097</v>
      </c>
      <c r="F159" s="29"/>
      <c r="G159" s="30"/>
      <c r="H159" s="163" t="s">
        <v>377</v>
      </c>
      <c r="I159" s="37">
        <v>567</v>
      </c>
      <c r="J159" s="152">
        <v>8.8483146067415724E-2</v>
      </c>
      <c r="K159" s="152">
        <v>8.6687590624598493E-2</v>
      </c>
    </row>
    <row r="160" spans="1:11" ht="10.5" x14ac:dyDescent="0.15">
      <c r="A160" s="30"/>
      <c r="B160" s="165" t="s">
        <v>378</v>
      </c>
      <c r="C160" s="37">
        <v>984</v>
      </c>
      <c r="D160" s="152">
        <v>7.1288850249945662E-2</v>
      </c>
      <c r="E160" s="38">
        <v>3.3698809452975827E-2</v>
      </c>
      <c r="F160" s="29"/>
      <c r="G160" s="185"/>
      <c r="H160" s="165"/>
      <c r="I160" s="37"/>
      <c r="J160" s="152"/>
      <c r="K160" s="38"/>
    </row>
    <row r="161" spans="1:12" ht="10.5" x14ac:dyDescent="0.15">
      <c r="A161" s="30"/>
      <c r="B161" s="169" t="s">
        <v>379</v>
      </c>
      <c r="C161" s="37">
        <v>683</v>
      </c>
      <c r="D161" s="152">
        <v>4.948199666739115E-2</v>
      </c>
      <c r="E161" s="38">
        <v>2.5844769111768619E-2</v>
      </c>
      <c r="F161" s="29"/>
      <c r="G161" s="30"/>
      <c r="H161" s="165"/>
      <c r="I161" s="37"/>
      <c r="J161" s="152"/>
      <c r="K161" s="38"/>
    </row>
    <row r="162" spans="1:12" ht="10.5" x14ac:dyDescent="0.15">
      <c r="A162" s="30"/>
      <c r="B162" s="169" t="s">
        <v>309</v>
      </c>
      <c r="C162" s="37">
        <v>301</v>
      </c>
      <c r="D162" s="152">
        <v>2.1806853582554516E-2</v>
      </c>
      <c r="E162" s="38">
        <v>7.854040341207208E-3</v>
      </c>
      <c r="F162" s="29"/>
      <c r="G162" s="30"/>
      <c r="H162" s="165"/>
      <c r="I162" s="37"/>
      <c r="J162" s="152"/>
      <c r="K162" s="38"/>
    </row>
    <row r="163" spans="1:12" ht="10.5" x14ac:dyDescent="0.15">
      <c r="A163" s="111"/>
      <c r="B163" s="157" t="s">
        <v>314</v>
      </c>
      <c r="C163" s="73">
        <v>4304</v>
      </c>
      <c r="D163" s="82">
        <v>0.31181627182496557</v>
      </c>
      <c r="E163" s="74">
        <v>0.10202138765530933</v>
      </c>
      <c r="F163" s="155"/>
      <c r="G163" s="111"/>
      <c r="H163" s="157"/>
      <c r="I163" s="73"/>
      <c r="J163" s="82"/>
      <c r="K163" s="74"/>
    </row>
    <row r="164" spans="1:12" ht="15" x14ac:dyDescent="0.15">
      <c r="A164" s="1" t="s">
        <v>30</v>
      </c>
      <c r="B164" s="2"/>
      <c r="C164" s="3"/>
      <c r="D164" s="4"/>
      <c r="E164" s="4"/>
      <c r="F164" s="4" t="s">
        <v>31</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6827</v>
      </c>
      <c r="D167" s="137">
        <v>1</v>
      </c>
      <c r="E167" s="137">
        <v>1</v>
      </c>
      <c r="G167" s="170" t="s">
        <v>296</v>
      </c>
      <c r="H167" s="31" t="s">
        <v>384</v>
      </c>
      <c r="I167" s="32">
        <v>6386</v>
      </c>
      <c r="J167" s="137">
        <v>0.99968681490761035</v>
      </c>
      <c r="K167" s="137">
        <v>1</v>
      </c>
    </row>
    <row r="168" spans="1:12" ht="10.5" x14ac:dyDescent="0.15">
      <c r="A168" s="45" t="s">
        <v>385</v>
      </c>
      <c r="B168" s="61" t="s">
        <v>300</v>
      </c>
      <c r="C168" s="77">
        <v>3981</v>
      </c>
      <c r="D168" s="109">
        <v>0.58312582393437817</v>
      </c>
      <c r="E168" s="109">
        <v>0.73440648577721546</v>
      </c>
      <c r="G168" s="45" t="s">
        <v>386</v>
      </c>
      <c r="H168" s="61" t="s">
        <v>300</v>
      </c>
      <c r="I168" s="77">
        <v>3142</v>
      </c>
      <c r="J168" s="109">
        <v>0.49201378014406516</v>
      </c>
      <c r="K168" s="109">
        <v>0.62966646699142148</v>
      </c>
    </row>
    <row r="169" spans="1:12" ht="10.5" x14ac:dyDescent="0.15">
      <c r="A169" s="164" t="s">
        <v>387</v>
      </c>
      <c r="B169" s="86" t="s">
        <v>303</v>
      </c>
      <c r="C169" s="40">
        <v>284</v>
      </c>
      <c r="D169" s="110">
        <v>4.1599531272887069E-2</v>
      </c>
      <c r="E169" s="110">
        <v>5.8519611978068327E-2</v>
      </c>
      <c r="G169" s="164" t="s">
        <v>388</v>
      </c>
      <c r="H169" s="86" t="s">
        <v>303</v>
      </c>
      <c r="I169" s="40">
        <v>417</v>
      </c>
      <c r="J169" s="110">
        <v>6.5299091763232064E-2</v>
      </c>
      <c r="K169" s="110">
        <v>9.8692315517027021E-2</v>
      </c>
    </row>
    <row r="170" spans="1:12" ht="10.5" x14ac:dyDescent="0.15">
      <c r="A170" s="220" t="s">
        <v>305</v>
      </c>
      <c r="B170" s="86" t="s">
        <v>306</v>
      </c>
      <c r="C170" s="40">
        <v>2179</v>
      </c>
      <c r="D170" s="110">
        <v>0.31917386846345391</v>
      </c>
      <c r="E170" s="80">
        <v>0.42465673180561414</v>
      </c>
      <c r="G170" s="220" t="s">
        <v>305</v>
      </c>
      <c r="H170" s="86" t="s">
        <v>306</v>
      </c>
      <c r="I170" s="40">
        <v>1675</v>
      </c>
      <c r="J170" s="110">
        <v>0.2622925148762919</v>
      </c>
      <c r="K170" s="110">
        <v>0.34707325067531675</v>
      </c>
    </row>
    <row r="171" spans="1:12" ht="10.5" x14ac:dyDescent="0.15">
      <c r="A171" s="223"/>
      <c r="B171" s="86" t="s">
        <v>308</v>
      </c>
      <c r="C171" s="40">
        <v>752</v>
      </c>
      <c r="D171" s="110">
        <v>0.11015087153947561</v>
      </c>
      <c r="E171" s="80">
        <v>0.16643235390599373</v>
      </c>
      <c r="G171" s="223"/>
      <c r="H171" s="86" t="s">
        <v>308</v>
      </c>
      <c r="I171" s="40">
        <v>412</v>
      </c>
      <c r="J171" s="110">
        <v>6.4516129032258063E-2</v>
      </c>
      <c r="K171" s="110">
        <v>0.1028289838037004</v>
      </c>
    </row>
    <row r="172" spans="1:12" s="191" customFormat="1" ht="10.5" x14ac:dyDescent="0.15">
      <c r="A172" s="223"/>
      <c r="B172" s="86" t="s">
        <v>309</v>
      </c>
      <c r="C172" s="40">
        <v>251</v>
      </c>
      <c r="D172" s="110">
        <v>3.6765782920755823E-2</v>
      </c>
      <c r="E172" s="110">
        <v>4.9779746004967429E-2</v>
      </c>
      <c r="F172" s="35"/>
      <c r="G172" s="223"/>
      <c r="H172" s="86" t="s">
        <v>309</v>
      </c>
      <c r="I172" s="40">
        <v>155</v>
      </c>
      <c r="J172" s="110">
        <v>2.4271844660194174E-2</v>
      </c>
      <c r="K172" s="110">
        <v>3.9626117522067884E-2</v>
      </c>
      <c r="L172" s="35"/>
    </row>
    <row r="173" spans="1:12" s="191" customFormat="1" ht="10.5" x14ac:dyDescent="0.15">
      <c r="A173" s="223"/>
      <c r="B173" s="86" t="s">
        <v>312</v>
      </c>
      <c r="C173" s="40">
        <v>515</v>
      </c>
      <c r="D173" s="110">
        <v>7.5435769737805775E-2</v>
      </c>
      <c r="E173" s="110">
        <v>3.5018042082571817E-2</v>
      </c>
      <c r="F173" s="35"/>
      <c r="G173" s="223"/>
      <c r="H173" s="86" t="s">
        <v>312</v>
      </c>
      <c r="I173" s="40">
        <v>483</v>
      </c>
      <c r="J173" s="110">
        <v>7.5634199812088951E-2</v>
      </c>
      <c r="K173" s="110">
        <v>4.1445799473309446E-2</v>
      </c>
      <c r="L173" s="35"/>
    </row>
    <row r="174" spans="1:12" s="191" customFormat="1" ht="10.5" x14ac:dyDescent="0.15">
      <c r="A174" s="223"/>
      <c r="B174" s="61" t="s">
        <v>314</v>
      </c>
      <c r="C174" s="77">
        <v>2846</v>
      </c>
      <c r="D174" s="109">
        <v>0.41687417606562177</v>
      </c>
      <c r="E174" s="109">
        <v>0.2655935142227846</v>
      </c>
      <c r="F174" s="35"/>
      <c r="G174" s="223"/>
      <c r="H174" s="61" t="s">
        <v>314</v>
      </c>
      <c r="I174" s="77">
        <v>3242</v>
      </c>
      <c r="J174" s="109">
        <v>0.50767303476354519</v>
      </c>
      <c r="K174" s="109">
        <v>0.37033353300857852</v>
      </c>
      <c r="L174" s="35"/>
    </row>
    <row r="175" spans="1:12" s="191" customFormat="1" ht="10.5" x14ac:dyDescent="0.15">
      <c r="A175" s="223"/>
      <c r="B175" s="86" t="s">
        <v>317</v>
      </c>
      <c r="C175" s="40">
        <v>343</v>
      </c>
      <c r="D175" s="110">
        <v>5.0241687417606561E-2</v>
      </c>
      <c r="E175" s="110">
        <v>5.8847649843010448E-2</v>
      </c>
      <c r="F175" s="35"/>
      <c r="G175" s="223"/>
      <c r="H175" s="86" t="s">
        <v>317</v>
      </c>
      <c r="I175" s="40">
        <v>385</v>
      </c>
      <c r="J175" s="110">
        <v>6.0288130284998437E-2</v>
      </c>
      <c r="K175" s="110">
        <v>7.781683375340484E-2</v>
      </c>
      <c r="L175" s="35"/>
    </row>
    <row r="176" spans="1:12" s="191" customFormat="1" ht="10.5" x14ac:dyDescent="0.15">
      <c r="A176" s="223"/>
      <c r="B176" s="86" t="s">
        <v>320</v>
      </c>
      <c r="C176" s="40">
        <v>2111</v>
      </c>
      <c r="D176" s="110">
        <v>0.30921341731360774</v>
      </c>
      <c r="E176" s="110">
        <v>0.12472468250620929</v>
      </c>
      <c r="F176" s="35"/>
      <c r="G176" s="223"/>
      <c r="H176" s="86" t="s">
        <v>320</v>
      </c>
      <c r="I176" s="40">
        <v>2340</v>
      </c>
      <c r="J176" s="110">
        <v>0.36642655809583463</v>
      </c>
      <c r="K176" s="110">
        <v>0.1366230771839009</v>
      </c>
      <c r="L176" s="35"/>
    </row>
    <row r="177" spans="1:12" s="191" customFormat="1" ht="10.5" x14ac:dyDescent="0.15">
      <c r="A177" s="223"/>
      <c r="B177" s="36" t="s">
        <v>323</v>
      </c>
      <c r="C177" s="47">
        <v>31</v>
      </c>
      <c r="D177" s="110">
        <v>4.5407939065475319E-3</v>
      </c>
      <c r="E177" s="110">
        <v>7.5917334458034582E-3</v>
      </c>
      <c r="F177" s="35"/>
      <c r="G177" s="223"/>
      <c r="H177" s="36" t="s">
        <v>323</v>
      </c>
      <c r="I177" s="47">
        <v>217</v>
      </c>
      <c r="J177" s="110">
        <v>3.3980582524271843E-2</v>
      </c>
      <c r="K177" s="110">
        <v>8.1670942730879215E-2</v>
      </c>
      <c r="L177" s="35"/>
    </row>
    <row r="178" spans="1:12" s="191" customFormat="1" ht="10.5" x14ac:dyDescent="0.15">
      <c r="A178" s="223"/>
      <c r="B178" s="36" t="s">
        <v>326</v>
      </c>
      <c r="C178" s="47">
        <v>229</v>
      </c>
      <c r="D178" s="110">
        <v>3.3543284019334992E-2</v>
      </c>
      <c r="E178" s="110">
        <v>4.8233281784525989E-2</v>
      </c>
      <c r="F178" s="35"/>
      <c r="G178" s="223"/>
      <c r="H178" s="36" t="s">
        <v>326</v>
      </c>
      <c r="I178" s="47">
        <v>151</v>
      </c>
      <c r="J178" s="110">
        <v>2.3645474475414971E-2</v>
      </c>
      <c r="K178" s="110">
        <v>4.0078212416786281E-2</v>
      </c>
      <c r="L178" s="35"/>
    </row>
    <row r="179" spans="1:12" s="191" customFormat="1" ht="10.5" x14ac:dyDescent="0.15">
      <c r="A179" s="223"/>
      <c r="B179" s="36" t="s">
        <v>201</v>
      </c>
      <c r="C179" s="47">
        <v>132</v>
      </c>
      <c r="D179" s="110">
        <v>1.9334993408524976E-2</v>
      </c>
      <c r="E179" s="110">
        <v>2.6196166643235392E-2</v>
      </c>
      <c r="F179" s="35"/>
      <c r="G179" s="223"/>
      <c r="H179" s="36" t="s">
        <v>201</v>
      </c>
      <c r="I179" s="47">
        <v>149</v>
      </c>
      <c r="J179" s="110">
        <v>2.3332289383025367E-2</v>
      </c>
      <c r="K179" s="110">
        <v>3.4144466923607265E-2</v>
      </c>
      <c r="L179" s="35"/>
    </row>
    <row r="180" spans="1:12" s="191" customFormat="1" ht="10.5" x14ac:dyDescent="0.15">
      <c r="A180" s="223"/>
      <c r="B180" s="34" t="s">
        <v>389</v>
      </c>
      <c r="C180" s="77">
        <v>3466</v>
      </c>
      <c r="D180" s="109">
        <v>0.26231741466737302</v>
      </c>
      <c r="E180" s="109">
        <v>0.3434158071252294</v>
      </c>
      <c r="F180" s="35"/>
      <c r="G180" s="223"/>
      <c r="H180" s="34" t="s">
        <v>390</v>
      </c>
      <c r="I180" s="77">
        <v>2659</v>
      </c>
      <c r="J180" s="109">
        <v>0.20124120184666616</v>
      </c>
      <c r="K180" s="109">
        <v>0.29939079461322071</v>
      </c>
      <c r="L180" s="35"/>
    </row>
    <row r="181" spans="1:12" s="191" customFormat="1" ht="11.25" x14ac:dyDescent="0.15">
      <c r="A181" s="220" t="s">
        <v>334</v>
      </c>
      <c r="B181" s="179" t="s">
        <v>338</v>
      </c>
      <c r="C181" s="180"/>
      <c r="D181" s="80">
        <v>0.58312582393437817</v>
      </c>
      <c r="E181" s="80">
        <v>0.73440648577721546</v>
      </c>
      <c r="F181" s="35"/>
      <c r="G181" s="220" t="s">
        <v>334</v>
      </c>
      <c r="H181" s="179" t="s">
        <v>338</v>
      </c>
      <c r="I181" s="180"/>
      <c r="J181" s="80">
        <v>0.49201378014406516</v>
      </c>
      <c r="K181" s="80">
        <v>0.62966646699142148</v>
      </c>
      <c r="L181" s="35"/>
    </row>
    <row r="182" spans="1:12" s="191" customFormat="1" ht="11.25" x14ac:dyDescent="0.15">
      <c r="A182" s="221"/>
      <c r="B182" s="179" t="s">
        <v>341</v>
      </c>
      <c r="C182" s="180"/>
      <c r="D182" s="80">
        <v>0.4709242712758166</v>
      </c>
      <c r="E182" s="80">
        <v>0.64960869768967622</v>
      </c>
      <c r="F182" s="35"/>
      <c r="G182" s="221"/>
      <c r="H182" s="179" t="s">
        <v>341</v>
      </c>
      <c r="I182" s="180"/>
      <c r="J182" s="80">
        <v>0.39210773567178203</v>
      </c>
      <c r="K182" s="80">
        <v>0.54859454999604418</v>
      </c>
      <c r="L182" s="35"/>
    </row>
    <row r="183" spans="1:12" s="191" customFormat="1" ht="11.25" x14ac:dyDescent="0.15">
      <c r="A183" s="221"/>
      <c r="B183" s="179" t="s">
        <v>344</v>
      </c>
      <c r="C183" s="40"/>
      <c r="D183" s="80">
        <v>0.41687417606562177</v>
      </c>
      <c r="E183" s="80">
        <v>0.2655935142227846</v>
      </c>
      <c r="F183" s="35"/>
      <c r="G183" s="221"/>
      <c r="H183" s="179" t="s">
        <v>344</v>
      </c>
      <c r="I183" s="40"/>
      <c r="J183" s="80">
        <v>0.50767303476354531</v>
      </c>
      <c r="K183" s="80">
        <v>0.37033353300857852</v>
      </c>
      <c r="L183" s="35"/>
    </row>
    <row r="184" spans="1:12" s="191" customFormat="1" ht="11.25" x14ac:dyDescent="0.15">
      <c r="A184" s="221"/>
      <c r="B184" s="179" t="s">
        <v>347</v>
      </c>
      <c r="C184" s="40"/>
      <c r="D184" s="80">
        <v>6.3049485054006538E-2</v>
      </c>
      <c r="E184" s="80">
        <v>6.7782279934913703E-2</v>
      </c>
      <c r="F184" s="35"/>
      <c r="G184" s="221"/>
      <c r="H184" s="179" t="s">
        <v>347</v>
      </c>
      <c r="I184" s="40"/>
      <c r="J184" s="80">
        <v>4.9331635900700194E-2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3590</v>
      </c>
      <c r="D186" s="151"/>
      <c r="E186" s="151"/>
      <c r="F186" s="35"/>
      <c r="G186" s="168" t="s">
        <v>391</v>
      </c>
      <c r="H186" s="141" t="s">
        <v>393</v>
      </c>
      <c r="I186" s="63">
        <v>2819</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410</v>
      </c>
      <c r="D188" s="80">
        <v>0.11420612813370473</v>
      </c>
      <c r="E188" s="80">
        <v>6.3535288710041105E-2</v>
      </c>
      <c r="F188" s="35"/>
      <c r="G188" s="164" t="s">
        <v>353</v>
      </c>
      <c r="H188" s="163" t="s">
        <v>356</v>
      </c>
      <c r="I188" s="40">
        <v>405</v>
      </c>
      <c r="J188" s="80">
        <v>0.14366796736431359</v>
      </c>
      <c r="K188" s="80">
        <v>0.11745561553602402</v>
      </c>
      <c r="L188" s="35"/>
    </row>
    <row r="189" spans="1:12" s="191" customFormat="1" ht="10.5" x14ac:dyDescent="0.15">
      <c r="A189" s="30"/>
      <c r="B189" s="163" t="s">
        <v>358</v>
      </c>
      <c r="C189" s="40">
        <v>368</v>
      </c>
      <c r="D189" s="80">
        <v>0.10250696378830083</v>
      </c>
      <c r="E189" s="80">
        <v>0.10885816869894022</v>
      </c>
      <c r="F189" s="35"/>
      <c r="G189" s="30"/>
      <c r="H189" s="163" t="s">
        <v>358</v>
      </c>
      <c r="I189" s="40">
        <v>457</v>
      </c>
      <c r="J189" s="80">
        <v>0.16211422490244767</v>
      </c>
      <c r="K189" s="80">
        <v>0.17467308479332722</v>
      </c>
      <c r="L189" s="35"/>
    </row>
    <row r="190" spans="1:12" s="191" customFormat="1" ht="10.5" x14ac:dyDescent="0.15">
      <c r="A190" s="30"/>
      <c r="B190" s="163" t="s">
        <v>359</v>
      </c>
      <c r="C190" s="40">
        <v>1902</v>
      </c>
      <c r="D190" s="80">
        <v>0.52980501392757662</v>
      </c>
      <c r="E190" s="80">
        <v>0.53658959637833248</v>
      </c>
      <c r="F190" s="35"/>
      <c r="G190" s="30"/>
      <c r="H190" s="163" t="s">
        <v>359</v>
      </c>
      <c r="I190" s="40">
        <v>1498</v>
      </c>
      <c r="J190" s="80">
        <v>0.53139411138701664</v>
      </c>
      <c r="K190" s="80">
        <v>0.54547580535147033</v>
      </c>
      <c r="L190" s="35"/>
    </row>
    <row r="191" spans="1:12" s="191" customFormat="1" ht="10.5" x14ac:dyDescent="0.15">
      <c r="A191" s="30"/>
      <c r="B191" s="163" t="s">
        <v>361</v>
      </c>
      <c r="C191" s="40">
        <v>910</v>
      </c>
      <c r="D191" s="80">
        <v>0.25348189415041783</v>
      </c>
      <c r="E191" s="80">
        <v>0.29101694621268626</v>
      </c>
      <c r="F191" s="35"/>
      <c r="G191" s="30"/>
      <c r="H191" s="163" t="s">
        <v>361</v>
      </c>
      <c r="I191" s="40">
        <v>459</v>
      </c>
      <c r="J191" s="80">
        <v>0.16282369634622207</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0.99972144846796662</v>
      </c>
      <c r="E193" s="194">
        <v>1</v>
      </c>
      <c r="F193" s="35"/>
      <c r="G193" s="168" t="s">
        <v>396</v>
      </c>
      <c r="H193" s="165"/>
      <c r="I193" s="50"/>
      <c r="J193" s="194">
        <v>1</v>
      </c>
      <c r="K193" s="194">
        <v>1</v>
      </c>
      <c r="L193" s="35"/>
    </row>
    <row r="194" spans="1:12" s="191" customFormat="1" ht="10.5" x14ac:dyDescent="0.15">
      <c r="A194" s="30" t="s">
        <v>394</v>
      </c>
      <c r="B194" s="163" t="s">
        <v>368</v>
      </c>
      <c r="C194" s="37">
        <v>286</v>
      </c>
      <c r="D194" s="152">
        <v>7.966573816155989E-2</v>
      </c>
      <c r="E194" s="152">
        <v>0.11260472135014657</v>
      </c>
      <c r="F194" s="35"/>
      <c r="G194" s="30" t="s">
        <v>395</v>
      </c>
      <c r="H194" s="163" t="s">
        <v>368</v>
      </c>
      <c r="I194" s="37">
        <v>112</v>
      </c>
      <c r="J194" s="152">
        <v>3.9730400851365734E-2</v>
      </c>
      <c r="K194" s="152">
        <v>4.0827860386256895E-2</v>
      </c>
      <c r="L194" s="35"/>
    </row>
    <row r="195" spans="1:12" s="191" customFormat="1" ht="10.5" x14ac:dyDescent="0.15">
      <c r="A195" s="164" t="s">
        <v>397</v>
      </c>
      <c r="B195" s="163" t="s">
        <v>370</v>
      </c>
      <c r="C195" s="37">
        <v>605</v>
      </c>
      <c r="D195" s="152">
        <v>0.16852367688022285</v>
      </c>
      <c r="E195" s="152">
        <v>0.1587775137460323</v>
      </c>
      <c r="F195" s="35"/>
      <c r="G195" s="164" t="s">
        <v>398</v>
      </c>
      <c r="H195" s="163" t="s">
        <v>370</v>
      </c>
      <c r="I195" s="37">
        <v>497</v>
      </c>
      <c r="J195" s="152">
        <v>0.17630365377793544</v>
      </c>
      <c r="K195" s="152">
        <v>0.15617874612671254</v>
      </c>
      <c r="L195" s="35"/>
    </row>
    <row r="196" spans="1:12" s="191" customFormat="1" ht="10.5" x14ac:dyDescent="0.15">
      <c r="A196" s="220" t="s">
        <v>367</v>
      </c>
      <c r="B196" s="163" t="s">
        <v>372</v>
      </c>
      <c r="C196" s="37">
        <v>802</v>
      </c>
      <c r="D196" s="152">
        <v>0.22339832869080781</v>
      </c>
      <c r="E196" s="152">
        <v>0.26050682531698266</v>
      </c>
      <c r="F196" s="35"/>
      <c r="G196" s="220" t="s">
        <v>367</v>
      </c>
      <c r="H196" s="163" t="s">
        <v>372</v>
      </c>
      <c r="I196" s="37">
        <v>364</v>
      </c>
      <c r="J196" s="152">
        <v>0.12912380276693863</v>
      </c>
      <c r="K196" s="152">
        <v>0.17081441350145188</v>
      </c>
      <c r="L196" s="35"/>
    </row>
    <row r="197" spans="1:12" s="191" customFormat="1" ht="10.5" x14ac:dyDescent="0.15">
      <c r="A197" s="222"/>
      <c r="B197" s="163" t="s">
        <v>374</v>
      </c>
      <c r="C197" s="37">
        <v>766</v>
      </c>
      <c r="D197" s="152">
        <v>0.21337047353760447</v>
      </c>
      <c r="E197" s="152">
        <v>0.22749900265380812</v>
      </c>
      <c r="F197" s="35"/>
      <c r="G197" s="222"/>
      <c r="H197" s="163" t="s">
        <v>374</v>
      </c>
      <c r="I197" s="37">
        <v>535</v>
      </c>
      <c r="J197" s="152">
        <v>0.18978361120964882</v>
      </c>
      <c r="K197" s="152">
        <v>0.21663126303275973</v>
      </c>
      <c r="L197" s="35"/>
    </row>
    <row r="198" spans="1:12" s="191" customFormat="1" ht="10.5" x14ac:dyDescent="0.15">
      <c r="A198" s="222"/>
      <c r="B198" s="163" t="s">
        <v>375</v>
      </c>
      <c r="C198" s="37">
        <v>818</v>
      </c>
      <c r="D198" s="152">
        <v>0.22785515320334263</v>
      </c>
      <c r="E198" s="152">
        <v>0.16255875669956463</v>
      </c>
      <c r="F198" s="35"/>
      <c r="G198" s="222"/>
      <c r="H198" s="163" t="s">
        <v>375</v>
      </c>
      <c r="I198" s="37">
        <v>1056</v>
      </c>
      <c r="J198" s="152">
        <v>0.37460092231287689</v>
      </c>
      <c r="K198" s="152">
        <v>0.31915888761132655</v>
      </c>
      <c r="L198" s="35"/>
    </row>
    <row r="199" spans="1:12" s="191" customFormat="1" ht="10.5" x14ac:dyDescent="0.15">
      <c r="A199" s="222"/>
      <c r="B199" s="163" t="s">
        <v>377</v>
      </c>
      <c r="C199" s="37">
        <v>312</v>
      </c>
      <c r="D199" s="152">
        <v>8.690807799442897E-2</v>
      </c>
      <c r="E199" s="152">
        <v>7.8053180233465733E-2</v>
      </c>
      <c r="F199" s="35"/>
      <c r="G199" s="222"/>
      <c r="H199" s="163" t="s">
        <v>377</v>
      </c>
      <c r="I199" s="37">
        <v>255</v>
      </c>
      <c r="J199" s="152">
        <v>9.0457609081234486E-2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0.99972144846796651</v>
      </c>
      <c r="E201" s="194">
        <v>1</v>
      </c>
      <c r="F201" s="35"/>
      <c r="G201" s="168" t="s">
        <v>399</v>
      </c>
      <c r="H201" s="165"/>
      <c r="I201" s="125"/>
      <c r="J201" s="194">
        <v>1</v>
      </c>
      <c r="K201" s="194">
        <v>0.99999999999999989</v>
      </c>
      <c r="L201" s="35"/>
    </row>
    <row r="202" spans="1:12" s="191" customFormat="1" ht="10.5" x14ac:dyDescent="0.15">
      <c r="A202" s="30" t="s">
        <v>394</v>
      </c>
      <c r="B202" s="163" t="s">
        <v>400</v>
      </c>
      <c r="C202" s="40">
        <v>468</v>
      </c>
      <c r="D202" s="152">
        <v>0.13036211699164346</v>
      </c>
      <c r="E202" s="152">
        <v>0.17215062529269942</v>
      </c>
      <c r="F202" s="35"/>
      <c r="G202" s="30" t="s">
        <v>395</v>
      </c>
      <c r="H202" s="163" t="s">
        <v>400</v>
      </c>
      <c r="I202" s="40">
        <v>239</v>
      </c>
      <c r="J202" s="152">
        <v>8.4781837531039378E-2</v>
      </c>
      <c r="K202" s="152">
        <v>0.1060355075711808</v>
      </c>
      <c r="L202" s="35"/>
    </row>
    <row r="203" spans="1:12" s="191" customFormat="1" ht="10.5" x14ac:dyDescent="0.15">
      <c r="A203" s="164" t="s">
        <v>401</v>
      </c>
      <c r="B203" s="163" t="s">
        <v>402</v>
      </c>
      <c r="C203" s="40">
        <v>1283</v>
      </c>
      <c r="D203" s="152">
        <v>0.35738161559888582</v>
      </c>
      <c r="E203" s="152">
        <v>0.31233413699200391</v>
      </c>
      <c r="F203" s="35"/>
      <c r="G203" s="164" t="s">
        <v>403</v>
      </c>
      <c r="H203" s="163" t="s">
        <v>402</v>
      </c>
      <c r="I203" s="40">
        <v>1025</v>
      </c>
      <c r="J203" s="152">
        <v>0.36360411493437389</v>
      </c>
      <c r="K203" s="152">
        <v>0.3257264241030538</v>
      </c>
      <c r="L203" s="35"/>
    </row>
    <row r="204" spans="1:12" s="191" customFormat="1" ht="10.5" x14ac:dyDescent="0.15">
      <c r="A204" s="220" t="s">
        <v>404</v>
      </c>
      <c r="B204" s="163" t="s">
        <v>405</v>
      </c>
      <c r="C204" s="40">
        <v>789</v>
      </c>
      <c r="D204" s="152">
        <v>0.21977715877437326</v>
      </c>
      <c r="E204" s="152">
        <v>0.22194855428165056</v>
      </c>
      <c r="F204" s="35"/>
      <c r="G204" s="220" t="s">
        <v>404</v>
      </c>
      <c r="H204" s="163" t="s">
        <v>405</v>
      </c>
      <c r="I204" s="40">
        <v>529</v>
      </c>
      <c r="J204" s="152">
        <v>0.18765519687832566</v>
      </c>
      <c r="K204" s="152">
        <v>0.21271412702434081</v>
      </c>
      <c r="L204" s="35"/>
    </row>
    <row r="205" spans="1:12" s="191" customFormat="1" ht="10.5" x14ac:dyDescent="0.15">
      <c r="A205" s="222"/>
      <c r="B205" s="163" t="s">
        <v>406</v>
      </c>
      <c r="C205" s="40">
        <v>204</v>
      </c>
      <c r="D205" s="152">
        <v>5.682451253481894E-2</v>
      </c>
      <c r="E205" s="152">
        <v>4.9503061419180268E-2</v>
      </c>
      <c r="F205" s="35"/>
      <c r="G205" s="222"/>
      <c r="H205" s="163" t="s">
        <v>406</v>
      </c>
      <c r="I205" s="40">
        <v>379</v>
      </c>
      <c r="J205" s="152">
        <v>0.13444483859524653</v>
      </c>
      <c r="K205" s="152">
        <v>0.12351645781770701</v>
      </c>
      <c r="L205" s="35"/>
    </row>
    <row r="206" spans="1:12" s="191" customFormat="1" ht="10.5" x14ac:dyDescent="0.15">
      <c r="A206" s="222"/>
      <c r="B206" s="163" t="s">
        <v>407</v>
      </c>
      <c r="C206" s="40">
        <v>176</v>
      </c>
      <c r="D206" s="152">
        <v>4.9025069637883008E-2</v>
      </c>
      <c r="E206" s="152">
        <v>6.6310512896119889E-2</v>
      </c>
      <c r="F206" s="35"/>
      <c r="G206" s="222"/>
      <c r="H206" s="163" t="s">
        <v>407</v>
      </c>
      <c r="I206" s="40">
        <v>40</v>
      </c>
      <c r="J206" s="152">
        <v>1.4189428875487761E-2</v>
      </c>
      <c r="K206" s="152">
        <v>1.6409097109894178E-2</v>
      </c>
      <c r="L206" s="35"/>
    </row>
    <row r="207" spans="1:12" s="191" customFormat="1" ht="10.5" x14ac:dyDescent="0.15">
      <c r="A207" s="222"/>
      <c r="B207" s="163" t="s">
        <v>408</v>
      </c>
      <c r="C207" s="40">
        <v>126</v>
      </c>
      <c r="D207" s="152">
        <v>3.5097493036211701E-2</v>
      </c>
      <c r="E207" s="152">
        <v>2.8324631849166566E-2</v>
      </c>
      <c r="F207" s="35"/>
      <c r="G207" s="222"/>
      <c r="H207" s="163" t="s">
        <v>408</v>
      </c>
      <c r="I207" s="40">
        <v>186</v>
      </c>
      <c r="J207" s="152">
        <v>6.5980844271018094E-2</v>
      </c>
      <c r="K207" s="152">
        <v>8.7385262993783255E-2</v>
      </c>
      <c r="L207" s="35"/>
    </row>
    <row r="208" spans="1:12" s="191" customFormat="1" ht="10.5" x14ac:dyDescent="0.15">
      <c r="A208" s="30"/>
      <c r="B208" s="163" t="s">
        <v>409</v>
      </c>
      <c r="C208" s="40">
        <v>167</v>
      </c>
      <c r="D208" s="152">
        <v>4.6518105849582173E-2</v>
      </c>
      <c r="E208" s="152">
        <v>4.4143409709815624E-2</v>
      </c>
      <c r="F208" s="35"/>
      <c r="G208" s="30"/>
      <c r="H208" s="163" t="s">
        <v>409</v>
      </c>
      <c r="I208" s="40">
        <v>215</v>
      </c>
      <c r="J208" s="152">
        <v>7.6268180205746716E-2</v>
      </c>
      <c r="K208" s="152">
        <v>6.5831270828055274E-2</v>
      </c>
      <c r="L208" s="35"/>
    </row>
    <row r="209" spans="1:12" s="191" customFormat="1" ht="10.5" x14ac:dyDescent="0.15">
      <c r="A209" s="30"/>
      <c r="B209" s="163" t="s">
        <v>410</v>
      </c>
      <c r="C209" s="40">
        <v>77</v>
      </c>
      <c r="D209" s="152">
        <v>2.1448467966573816E-2</v>
      </c>
      <c r="E209" s="152">
        <v>3.7118623488803702E-2</v>
      </c>
      <c r="F209" s="35"/>
      <c r="G209" s="30"/>
      <c r="H209" s="163" t="s">
        <v>410</v>
      </c>
      <c r="I209" s="40">
        <v>9</v>
      </c>
      <c r="J209" s="152">
        <v>3.1926214969847464E-3</v>
      </c>
      <c r="K209" s="152">
        <v>4.8720597119638297E-3</v>
      </c>
      <c r="L209" s="35"/>
    </row>
    <row r="210" spans="1:12" s="191" customFormat="1" ht="10.5" x14ac:dyDescent="0.15">
      <c r="A210" s="30"/>
      <c r="B210" s="163" t="s">
        <v>411</v>
      </c>
      <c r="C210" s="40">
        <v>299</v>
      </c>
      <c r="D210" s="152">
        <v>8.3286908077994423E-2</v>
      </c>
      <c r="E210" s="152">
        <v>6.8166444070560078E-2</v>
      </c>
      <c r="F210" s="35"/>
      <c r="G210" s="30"/>
      <c r="H210" s="163" t="s">
        <v>411</v>
      </c>
      <c r="I210" s="40">
        <v>197</v>
      </c>
      <c r="J210" s="152">
        <v>6.9882937211777227E-2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6827</v>
      </c>
      <c r="D213" s="194">
        <v>0.99985352277720807</v>
      </c>
      <c r="E213" s="194">
        <v>1</v>
      </c>
      <c r="F213" s="35"/>
      <c r="G213" s="30" t="s">
        <v>413</v>
      </c>
      <c r="H213" s="184" t="s">
        <v>415</v>
      </c>
      <c r="I213" s="77">
        <v>6386</v>
      </c>
      <c r="J213" s="194">
        <v>0.99968681490761035</v>
      </c>
      <c r="K213" s="194">
        <v>1</v>
      </c>
      <c r="L213" s="35"/>
    </row>
    <row r="214" spans="1:12" s="191" customFormat="1" ht="10.5" x14ac:dyDescent="0.15">
      <c r="A214" s="30" t="s">
        <v>296</v>
      </c>
      <c r="B214" s="206" t="s">
        <v>416</v>
      </c>
      <c r="C214" s="40">
        <v>2570</v>
      </c>
      <c r="D214" s="152">
        <v>0.37644646257506958</v>
      </c>
      <c r="E214" s="152">
        <v>0.47980224002999206</v>
      </c>
      <c r="F214" s="35"/>
      <c r="G214" s="30" t="s">
        <v>296</v>
      </c>
      <c r="H214" s="206" t="s">
        <v>416</v>
      </c>
      <c r="I214" s="40">
        <v>1957</v>
      </c>
      <c r="J214" s="152">
        <v>0.30645161290322581</v>
      </c>
      <c r="K214" s="152">
        <v>0.42764786328650384</v>
      </c>
      <c r="L214" s="35"/>
    </row>
    <row r="215" spans="1:12" s="191" customFormat="1" ht="10.5" x14ac:dyDescent="0.15">
      <c r="A215" s="30" t="s">
        <v>417</v>
      </c>
      <c r="B215" s="163" t="s">
        <v>418</v>
      </c>
      <c r="C215" s="40">
        <v>259</v>
      </c>
      <c r="D215" s="152">
        <v>3.7937600703090671E-2</v>
      </c>
      <c r="E215" s="152">
        <v>5.0400674820750738E-2</v>
      </c>
      <c r="F215" s="35"/>
      <c r="G215" s="30" t="s">
        <v>417</v>
      </c>
      <c r="H215" s="163" t="s">
        <v>418</v>
      </c>
      <c r="I215" s="40">
        <v>503</v>
      </c>
      <c r="J215" s="152">
        <v>7.8766050735984972E-2</v>
      </c>
      <c r="K215" s="152">
        <v>0.10698825683510969</v>
      </c>
      <c r="L215" s="35"/>
    </row>
    <row r="216" spans="1:12" s="191" customFormat="1" ht="10.5" x14ac:dyDescent="0.15">
      <c r="A216" s="30" t="s">
        <v>419</v>
      </c>
      <c r="B216" s="163" t="s">
        <v>420</v>
      </c>
      <c r="C216" s="40">
        <v>409</v>
      </c>
      <c r="D216" s="152">
        <v>5.9909184121869047E-2</v>
      </c>
      <c r="E216" s="152">
        <v>9.591592858147055E-2</v>
      </c>
      <c r="F216" s="35"/>
      <c r="G216" s="30" t="s">
        <v>419</v>
      </c>
      <c r="H216" s="163" t="s">
        <v>420</v>
      </c>
      <c r="I216" s="40">
        <v>189</v>
      </c>
      <c r="J216" s="152">
        <v>2.9595991230817412E-2</v>
      </c>
      <c r="K216" s="152">
        <v>5.5200786645116809E-2</v>
      </c>
      <c r="L216" s="35"/>
    </row>
    <row r="217" spans="1:12" s="191" customFormat="1" ht="10.5" x14ac:dyDescent="0.15">
      <c r="A217" s="30" t="s">
        <v>394</v>
      </c>
      <c r="B217" s="206" t="s">
        <v>421</v>
      </c>
      <c r="C217" s="40">
        <v>748</v>
      </c>
      <c r="D217" s="152">
        <v>0.10956496264830819</v>
      </c>
      <c r="E217" s="152">
        <v>0.16343315056938001</v>
      </c>
      <c r="F217" s="35"/>
      <c r="G217" s="30" t="s">
        <v>395</v>
      </c>
      <c r="H217" s="206" t="s">
        <v>421</v>
      </c>
      <c r="I217" s="40">
        <v>585</v>
      </c>
      <c r="J217" s="152">
        <v>9.1606639523958658E-2</v>
      </c>
      <c r="K217" s="152">
        <v>0.14266984640075953</v>
      </c>
      <c r="L217" s="35"/>
    </row>
    <row r="218" spans="1:12" s="191" customFormat="1" ht="10.5" x14ac:dyDescent="0.15">
      <c r="A218" s="164" t="s">
        <v>422</v>
      </c>
      <c r="B218" s="163" t="s">
        <v>423</v>
      </c>
      <c r="C218" s="40">
        <v>231</v>
      </c>
      <c r="D218" s="152">
        <v>3.3836238464918705E-2</v>
      </c>
      <c r="E218" s="152">
        <v>5.4196541543652464E-2</v>
      </c>
      <c r="F218" s="35"/>
      <c r="G218" s="164" t="s">
        <v>424</v>
      </c>
      <c r="H218" s="163" t="s">
        <v>423</v>
      </c>
      <c r="I218" s="40">
        <v>373</v>
      </c>
      <c r="J218" s="152">
        <v>5.8409019730660823E-2</v>
      </c>
      <c r="K218" s="152">
        <v>9.7618590142070819E-2</v>
      </c>
      <c r="L218" s="35"/>
    </row>
    <row r="219" spans="1:12" s="191" customFormat="1" ht="10.5" x14ac:dyDescent="0.15">
      <c r="A219" s="111"/>
      <c r="B219" s="207" t="s">
        <v>425</v>
      </c>
      <c r="C219" s="73">
        <v>2609</v>
      </c>
      <c r="D219" s="82">
        <v>0.38215907426395196</v>
      </c>
      <c r="E219" s="82">
        <v>0.15625146445475421</v>
      </c>
      <c r="F219" s="155"/>
      <c r="G219" s="111"/>
      <c r="H219" s="207" t="s">
        <v>425</v>
      </c>
      <c r="I219" s="73">
        <v>2777</v>
      </c>
      <c r="J219" s="82">
        <v>0.43485750078296276</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430</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7710</v>
      </c>
      <c r="D4" s="33">
        <v>1</v>
      </c>
      <c r="E4" s="33">
        <v>1</v>
      </c>
      <c r="F4" s="29"/>
      <c r="G4" s="30" t="s">
        <v>41</v>
      </c>
      <c r="H4" s="34" t="s">
        <v>42</v>
      </c>
      <c r="I4" s="32">
        <v>7710</v>
      </c>
      <c r="J4" s="33">
        <v>1.0001297016861219</v>
      </c>
      <c r="K4" s="33">
        <v>1</v>
      </c>
    </row>
    <row r="5" spans="1:12" ht="10.5" x14ac:dyDescent="0.15">
      <c r="A5" s="30" t="s">
        <v>43</v>
      </c>
      <c r="B5" s="36" t="s">
        <v>44</v>
      </c>
      <c r="C5" s="37">
        <v>7455</v>
      </c>
      <c r="D5" s="38">
        <v>0.96692607003891051</v>
      </c>
      <c r="E5" s="38">
        <v>0.96416868629106189</v>
      </c>
      <c r="G5" s="30" t="s">
        <v>45</v>
      </c>
      <c r="H5" s="39" t="s">
        <v>46</v>
      </c>
      <c r="I5" s="40">
        <v>4980</v>
      </c>
      <c r="J5" s="41">
        <v>0.64591439688715957</v>
      </c>
      <c r="K5" s="41">
        <v>0.66286795741088689</v>
      </c>
    </row>
    <row r="6" spans="1:12" ht="10.5" x14ac:dyDescent="0.15">
      <c r="A6" s="42" t="s">
        <v>47</v>
      </c>
      <c r="B6" s="36" t="s">
        <v>48</v>
      </c>
      <c r="C6" s="37">
        <v>255</v>
      </c>
      <c r="D6" s="41">
        <v>3.3073929961089495E-2</v>
      </c>
      <c r="E6" s="41">
        <v>3.5831313708938085E-2</v>
      </c>
      <c r="F6" s="43"/>
      <c r="G6" s="42" t="s">
        <v>49</v>
      </c>
      <c r="H6" s="44" t="s">
        <v>50</v>
      </c>
      <c r="I6" s="40">
        <v>445</v>
      </c>
      <c r="J6" s="41">
        <v>5.7717250324254218E-2</v>
      </c>
      <c r="K6" s="41">
        <v>5.5923172580308433E-2</v>
      </c>
    </row>
    <row r="7" spans="1:12" ht="10.5" x14ac:dyDescent="0.15">
      <c r="A7" s="45"/>
      <c r="B7" s="46" t="s">
        <v>51</v>
      </c>
      <c r="C7" s="47">
        <v>46.635960999999995</v>
      </c>
      <c r="D7" s="48"/>
      <c r="E7" s="47">
        <v>2180</v>
      </c>
      <c r="F7" s="43"/>
      <c r="G7" s="49"/>
      <c r="H7" s="39" t="s">
        <v>52</v>
      </c>
      <c r="I7" s="40">
        <v>1091</v>
      </c>
      <c r="J7" s="41">
        <v>0.14150453955901426</v>
      </c>
      <c r="K7" s="41">
        <v>0.16087102542457496</v>
      </c>
    </row>
    <row r="8" spans="1:12" ht="10.5" x14ac:dyDescent="0.15">
      <c r="A8" s="30"/>
      <c r="B8" s="46" t="s">
        <v>53</v>
      </c>
      <c r="C8" s="37">
        <v>165.32306474825299</v>
      </c>
      <c r="D8" s="50"/>
      <c r="E8" s="51">
        <v>101.07247706422018</v>
      </c>
      <c r="G8" s="52"/>
      <c r="H8" s="39" t="s">
        <v>54</v>
      </c>
      <c r="I8" s="40">
        <v>992</v>
      </c>
      <c r="J8" s="41">
        <v>0.12866407263294422</v>
      </c>
      <c r="K8" s="41">
        <v>8.1964981074530943E-2</v>
      </c>
    </row>
    <row r="9" spans="1:12" ht="10.5" x14ac:dyDescent="0.15">
      <c r="A9" s="53"/>
      <c r="B9" s="54"/>
      <c r="C9" s="37"/>
      <c r="D9" s="50"/>
      <c r="E9" s="50"/>
      <c r="G9" s="52"/>
      <c r="H9" s="39" t="s">
        <v>55</v>
      </c>
      <c r="I9" s="40">
        <v>203</v>
      </c>
      <c r="J9" s="41">
        <v>2.6329442282749676E-2</v>
      </c>
      <c r="K9" s="41">
        <v>3.8372863509698735E-2</v>
      </c>
    </row>
    <row r="10" spans="1:12" ht="10.5" x14ac:dyDescent="0.15">
      <c r="A10" s="55" t="s">
        <v>56</v>
      </c>
      <c r="B10" s="56" t="s">
        <v>57</v>
      </c>
      <c r="C10" s="57">
        <v>3834</v>
      </c>
      <c r="D10" s="58">
        <v>0.4972762645914397</v>
      </c>
      <c r="E10" s="58">
        <v>0.48963410759832621</v>
      </c>
      <c r="F10" s="43"/>
      <c r="G10" s="52"/>
      <c r="H10" s="54"/>
      <c r="I10" s="40"/>
      <c r="J10" s="59"/>
      <c r="K10" s="59"/>
    </row>
    <row r="11" spans="1:12" ht="11.25" x14ac:dyDescent="0.15">
      <c r="A11" s="42" t="s">
        <v>47</v>
      </c>
      <c r="B11" s="46" t="s">
        <v>58</v>
      </c>
      <c r="C11" s="37">
        <v>3876</v>
      </c>
      <c r="D11" s="41">
        <v>0.5027237354085603</v>
      </c>
      <c r="E11" s="41">
        <v>0.51036589240167374</v>
      </c>
      <c r="F11" s="43"/>
      <c r="G11" s="60" t="s">
        <v>59</v>
      </c>
      <c r="H11" s="34" t="s">
        <v>60</v>
      </c>
      <c r="I11" s="40">
        <v>2731</v>
      </c>
      <c r="J11" s="41">
        <v>0.3542153047989624</v>
      </c>
      <c r="K11" s="41">
        <v>0.33713204258911311</v>
      </c>
    </row>
    <row r="12" spans="1:12" ht="11.25" x14ac:dyDescent="0.15">
      <c r="A12" s="53"/>
      <c r="B12" s="54"/>
      <c r="C12" s="37"/>
      <c r="D12" s="50"/>
      <c r="E12" s="50"/>
      <c r="G12" s="60" t="s">
        <v>61</v>
      </c>
      <c r="H12" s="61" t="s">
        <v>62</v>
      </c>
      <c r="I12" s="40">
        <v>4232</v>
      </c>
      <c r="J12" s="41">
        <v>0.54889753566796373</v>
      </c>
      <c r="K12" s="41">
        <v>0.56005319100654449</v>
      </c>
    </row>
    <row r="13" spans="1:12" ht="10.5" x14ac:dyDescent="0.15">
      <c r="A13" s="55" t="s">
        <v>63</v>
      </c>
      <c r="B13" s="62" t="s">
        <v>64</v>
      </c>
      <c r="C13" s="63">
        <v>7712</v>
      </c>
      <c r="D13" s="64">
        <v>1</v>
      </c>
      <c r="E13" s="64">
        <v>0.99999999999999989</v>
      </c>
      <c r="F13" s="43"/>
      <c r="G13" s="60" t="s">
        <v>65</v>
      </c>
      <c r="H13" s="48"/>
      <c r="I13" s="40"/>
      <c r="J13" s="50"/>
      <c r="K13" s="50"/>
    </row>
    <row r="14" spans="1:12" ht="10.5" x14ac:dyDescent="0.15">
      <c r="A14" s="45" t="s">
        <v>66</v>
      </c>
      <c r="B14" s="65" t="s">
        <v>67</v>
      </c>
      <c r="C14" s="66">
        <v>494</v>
      </c>
      <c r="D14" s="38">
        <v>6.4056016597510368E-2</v>
      </c>
      <c r="E14" s="38">
        <v>5.9762728172171847E-2</v>
      </c>
      <c r="F14" s="43"/>
      <c r="G14" s="60" t="s">
        <v>68</v>
      </c>
      <c r="H14" s="67" t="s">
        <v>69</v>
      </c>
      <c r="I14" s="40"/>
      <c r="J14" s="50"/>
      <c r="K14" s="50"/>
    </row>
    <row r="15" spans="1:12" ht="10.5" x14ac:dyDescent="0.15">
      <c r="A15" s="42" t="s">
        <v>70</v>
      </c>
      <c r="B15" s="68" t="s">
        <v>71</v>
      </c>
      <c r="C15" s="66">
        <v>861</v>
      </c>
      <c r="D15" s="38">
        <v>0.1116441908713693</v>
      </c>
      <c r="E15" s="38">
        <v>0.10119452840635751</v>
      </c>
      <c r="G15" s="60" t="s">
        <v>72</v>
      </c>
      <c r="H15" s="39" t="s">
        <v>46</v>
      </c>
      <c r="I15" s="40"/>
      <c r="J15" s="40"/>
      <c r="K15" s="40"/>
    </row>
    <row r="16" spans="1:12" ht="10.5" x14ac:dyDescent="0.15">
      <c r="A16" s="30"/>
      <c r="B16" s="46" t="s">
        <v>73</v>
      </c>
      <c r="C16" s="37">
        <v>2274</v>
      </c>
      <c r="D16" s="38">
        <v>0.29486514522821577</v>
      </c>
      <c r="E16" s="38">
        <v>0.26551933847089471</v>
      </c>
      <c r="F16" s="43"/>
      <c r="G16" s="60" t="s">
        <v>74</v>
      </c>
      <c r="H16" s="69" t="s">
        <v>75</v>
      </c>
      <c r="I16" s="40">
        <v>3479</v>
      </c>
      <c r="J16" s="41">
        <v>0.45123216601815824</v>
      </c>
      <c r="K16" s="41">
        <v>0.43994680899345551</v>
      </c>
    </row>
    <row r="17" spans="1:11" ht="10.5" x14ac:dyDescent="0.15">
      <c r="A17" s="30"/>
      <c r="B17" s="46" t="s">
        <v>76</v>
      </c>
      <c r="C17" s="37">
        <v>1966</v>
      </c>
      <c r="D17" s="38">
        <v>0.25492738589211617</v>
      </c>
      <c r="E17" s="38">
        <v>0.27037097550127531</v>
      </c>
      <c r="F17" s="43"/>
      <c r="G17" s="60" t="s">
        <v>77</v>
      </c>
      <c r="H17" s="69" t="s">
        <v>78</v>
      </c>
      <c r="I17" s="40">
        <v>249</v>
      </c>
      <c r="J17" s="41">
        <v>3.229571984435798E-2</v>
      </c>
      <c r="K17" s="41">
        <v>3.2009912044222967E-2</v>
      </c>
    </row>
    <row r="18" spans="1:11" ht="10.5" x14ac:dyDescent="0.15">
      <c r="A18" s="30"/>
      <c r="B18" s="46" t="s">
        <v>79</v>
      </c>
      <c r="C18" s="37">
        <v>1177</v>
      </c>
      <c r="D18" s="38">
        <v>0.15261929460580914</v>
      </c>
      <c r="E18" s="38">
        <v>0.15232960270130436</v>
      </c>
      <c r="F18" s="43"/>
      <c r="G18" s="60" t="s">
        <v>80</v>
      </c>
      <c r="H18" s="70" t="s">
        <v>81</v>
      </c>
      <c r="I18" s="40">
        <v>7</v>
      </c>
      <c r="J18" s="41">
        <v>9.0791180285343712E-4</v>
      </c>
      <c r="K18" s="41">
        <v>7.5792645844112232E-4</v>
      </c>
    </row>
    <row r="19" spans="1:11" ht="10.5" x14ac:dyDescent="0.15">
      <c r="A19" s="30"/>
      <c r="B19" s="46" t="s">
        <v>82</v>
      </c>
      <c r="C19" s="37">
        <v>685</v>
      </c>
      <c r="D19" s="38">
        <v>8.8822614107883821E-2</v>
      </c>
      <c r="E19" s="38">
        <v>0.10071798781871488</v>
      </c>
      <c r="G19" s="60"/>
      <c r="H19" s="71" t="s">
        <v>83</v>
      </c>
      <c r="I19" s="40">
        <v>1245</v>
      </c>
      <c r="J19" s="41">
        <v>0.16147859922178989</v>
      </c>
      <c r="K19" s="41">
        <v>0.19015330991476731</v>
      </c>
    </row>
    <row r="20" spans="1:11" ht="10.5" x14ac:dyDescent="0.15">
      <c r="A20" s="30"/>
      <c r="B20" s="46" t="s">
        <v>84</v>
      </c>
      <c r="C20" s="37">
        <v>240</v>
      </c>
      <c r="D20" s="38">
        <v>3.1120331950207469E-2</v>
      </c>
      <c r="E20" s="38">
        <v>4.5135201372436894E-2</v>
      </c>
      <c r="F20" s="43"/>
      <c r="G20" s="60"/>
      <c r="H20" s="44" t="s">
        <v>85</v>
      </c>
      <c r="I20" s="40"/>
      <c r="J20" s="37"/>
      <c r="K20" s="37"/>
    </row>
    <row r="21" spans="1:11" ht="10.5" x14ac:dyDescent="0.15">
      <c r="A21" s="49"/>
      <c r="B21" s="72" t="s">
        <v>86</v>
      </c>
      <c r="C21" s="73">
        <v>15</v>
      </c>
      <c r="D21" s="74">
        <v>1.9450207468879668E-3</v>
      </c>
      <c r="E21" s="74">
        <v>4.9696375568444844E-3</v>
      </c>
      <c r="G21" s="75"/>
      <c r="H21" s="71" t="s">
        <v>87</v>
      </c>
      <c r="I21" s="40">
        <v>119</v>
      </c>
      <c r="J21" s="41">
        <v>1.5434500648508431E-2</v>
      </c>
      <c r="K21" s="41">
        <v>1.1318973576959036E-2</v>
      </c>
    </row>
    <row r="22" spans="1:11" ht="10.5" x14ac:dyDescent="0.15">
      <c r="A22" s="55" t="s">
        <v>88</v>
      </c>
      <c r="B22" s="76" t="s">
        <v>89</v>
      </c>
      <c r="C22" s="77">
        <v>6354</v>
      </c>
      <c r="D22" s="78">
        <v>1.0000000000000002</v>
      </c>
      <c r="E22" s="78">
        <v>1</v>
      </c>
      <c r="G22" s="75"/>
      <c r="H22" s="79" t="s">
        <v>90</v>
      </c>
      <c r="I22" s="40">
        <v>58</v>
      </c>
      <c r="J22" s="41">
        <v>7.5226977950713361E-3</v>
      </c>
      <c r="K22" s="41">
        <v>8.1692672167306586E-3</v>
      </c>
    </row>
    <row r="23" spans="1:11" ht="10.5" x14ac:dyDescent="0.15">
      <c r="A23" s="45" t="s">
        <v>91</v>
      </c>
      <c r="B23" s="67" t="s">
        <v>92</v>
      </c>
      <c r="C23" s="40">
        <v>3735</v>
      </c>
      <c r="D23" s="80">
        <v>0.58781869688385269</v>
      </c>
      <c r="E23" s="80">
        <v>0.5494528676442747</v>
      </c>
      <c r="G23" s="75"/>
      <c r="H23" s="69" t="s">
        <v>93</v>
      </c>
      <c r="I23" s="40">
        <v>95</v>
      </c>
      <c r="J23" s="41">
        <v>1.232166018158236E-2</v>
      </c>
      <c r="K23" s="41">
        <v>1.7609309333841642E-2</v>
      </c>
    </row>
    <row r="24" spans="1:11" ht="10.5" x14ac:dyDescent="0.15">
      <c r="A24" s="30" t="s">
        <v>94</v>
      </c>
      <c r="B24" s="67" t="s">
        <v>95</v>
      </c>
      <c r="C24" s="40">
        <v>1658</v>
      </c>
      <c r="D24" s="80">
        <v>0.26093799181617877</v>
      </c>
      <c r="E24" s="80">
        <v>0.29533788059911398</v>
      </c>
      <c r="F24" s="43"/>
      <c r="G24" s="75"/>
      <c r="H24" s="69" t="s">
        <v>96</v>
      </c>
      <c r="I24" s="40">
        <v>173</v>
      </c>
      <c r="J24" s="41">
        <v>2.2438391699092088E-2</v>
      </c>
      <c r="K24" s="41">
        <v>1.8825622452777097E-2</v>
      </c>
    </row>
    <row r="25" spans="1:11" ht="10.5" x14ac:dyDescent="0.15">
      <c r="A25" s="42" t="s">
        <v>97</v>
      </c>
      <c r="B25" s="67" t="s">
        <v>98</v>
      </c>
      <c r="C25" s="40">
        <v>50</v>
      </c>
      <c r="D25" s="80">
        <v>7.8690588605602775E-3</v>
      </c>
      <c r="E25" s="80">
        <v>8.5193619403590576E-3</v>
      </c>
      <c r="G25" s="75"/>
      <c r="H25" s="39" t="s">
        <v>99</v>
      </c>
      <c r="I25" s="40"/>
      <c r="J25" s="37"/>
      <c r="K25" s="37"/>
    </row>
    <row r="26" spans="1:11" ht="10.5" x14ac:dyDescent="0.15">
      <c r="A26" s="49" t="s">
        <v>100</v>
      </c>
      <c r="B26" s="67" t="s">
        <v>101</v>
      </c>
      <c r="C26" s="40">
        <v>226</v>
      </c>
      <c r="D26" s="80">
        <v>3.5568146049732449E-2</v>
      </c>
      <c r="E26" s="80">
        <v>2.8917148528990171E-2</v>
      </c>
      <c r="F26" s="43"/>
      <c r="G26" s="75"/>
      <c r="H26" s="69" t="s">
        <v>102</v>
      </c>
      <c r="I26" s="40">
        <v>108</v>
      </c>
      <c r="J26" s="41">
        <v>1.4007782101167316E-2</v>
      </c>
      <c r="K26" s="41">
        <v>2.7607584710762557E-2</v>
      </c>
    </row>
    <row r="27" spans="1:11" ht="10.5" x14ac:dyDescent="0.15">
      <c r="A27" s="52" t="s">
        <v>103</v>
      </c>
      <c r="B27" s="67" t="s">
        <v>104</v>
      </c>
      <c r="C27" s="40">
        <v>486</v>
      </c>
      <c r="D27" s="80">
        <v>7.6487252124645896E-2</v>
      </c>
      <c r="E27" s="80">
        <v>7.6679666581923808E-2</v>
      </c>
      <c r="F27" s="43"/>
      <c r="G27" s="75"/>
      <c r="H27" s="69" t="s">
        <v>105</v>
      </c>
      <c r="I27" s="40">
        <v>28</v>
      </c>
      <c r="J27" s="41">
        <v>3.6316472114137485E-3</v>
      </c>
      <c r="K27" s="41">
        <v>6.7577993809510841E-3</v>
      </c>
    </row>
    <row r="28" spans="1:11" ht="10.5" x14ac:dyDescent="0.15">
      <c r="A28" s="30"/>
      <c r="B28" s="67" t="s">
        <v>106</v>
      </c>
      <c r="C28" s="40">
        <v>199</v>
      </c>
      <c r="D28" s="80">
        <v>3.1318854265029901E-2</v>
      </c>
      <c r="E28" s="80">
        <v>4.109307470533826E-2</v>
      </c>
      <c r="G28" s="75"/>
      <c r="H28" s="69" t="s">
        <v>107</v>
      </c>
      <c r="I28" s="40">
        <v>537</v>
      </c>
      <c r="J28" s="41">
        <v>6.9649805447470819E-2</v>
      </c>
      <c r="K28" s="41">
        <v>5.6744637783768571E-2</v>
      </c>
    </row>
    <row r="29" spans="1:11" ht="10.5" x14ac:dyDescent="0.15">
      <c r="A29" s="30"/>
      <c r="B29" s="81"/>
      <c r="C29" s="73"/>
      <c r="D29" s="82"/>
      <c r="E29" s="82"/>
      <c r="F29" s="43"/>
      <c r="G29" s="75"/>
      <c r="H29" s="69" t="s">
        <v>108</v>
      </c>
      <c r="I29" s="40">
        <v>200</v>
      </c>
      <c r="J29" s="41">
        <v>2.5940337224383919E-2</v>
      </c>
      <c r="K29" s="41">
        <v>2.9468362243462318E-2</v>
      </c>
    </row>
    <row r="30" spans="1:11" ht="10.5" x14ac:dyDescent="0.15">
      <c r="A30" s="55" t="s">
        <v>109</v>
      </c>
      <c r="B30" s="76" t="s">
        <v>110</v>
      </c>
      <c r="C30" s="77">
        <v>6099</v>
      </c>
      <c r="D30" s="78">
        <v>0.99983603869486792</v>
      </c>
      <c r="E30" s="78">
        <v>1</v>
      </c>
      <c r="G30" s="75"/>
      <c r="H30" s="69" t="s">
        <v>111</v>
      </c>
      <c r="I30" s="40">
        <v>218</v>
      </c>
      <c r="J30" s="41">
        <v>2.827496757457847E-2</v>
      </c>
      <c r="K30" s="41">
        <v>4.0292641305630442E-2</v>
      </c>
    </row>
    <row r="31" spans="1:11" ht="10.5" x14ac:dyDescent="0.15">
      <c r="A31" s="45" t="s">
        <v>112</v>
      </c>
      <c r="B31" s="83" t="s">
        <v>113</v>
      </c>
      <c r="C31" s="77">
        <v>2345</v>
      </c>
      <c r="D31" s="84">
        <v>0.38448926053451382</v>
      </c>
      <c r="E31" s="84">
        <v>0.41097097413710326</v>
      </c>
      <c r="F31" s="43"/>
      <c r="G31" s="85"/>
      <c r="H31" s="39" t="s">
        <v>114</v>
      </c>
      <c r="I31" s="40"/>
      <c r="J31" s="37"/>
      <c r="K31" s="37"/>
    </row>
    <row r="32" spans="1:11" ht="10.5" x14ac:dyDescent="0.15">
      <c r="A32" s="42" t="s">
        <v>115</v>
      </c>
      <c r="B32" s="86" t="s">
        <v>116</v>
      </c>
      <c r="C32" s="40">
        <v>1467</v>
      </c>
      <c r="D32" s="80">
        <v>0.24053123462862763</v>
      </c>
      <c r="E32" s="80">
        <v>0.28100130472355112</v>
      </c>
      <c r="F32" s="43"/>
      <c r="G32" s="85"/>
      <c r="H32" s="69" t="s">
        <v>117</v>
      </c>
      <c r="I32" s="40">
        <v>590</v>
      </c>
      <c r="J32" s="41">
        <v>7.6523994811932561E-2</v>
      </c>
      <c r="K32" s="41">
        <v>4.9024680263958099E-2</v>
      </c>
    </row>
    <row r="33" spans="1:11" ht="10.5" x14ac:dyDescent="0.15">
      <c r="A33" s="49" t="s">
        <v>100</v>
      </c>
      <c r="B33" s="86" t="s">
        <v>118</v>
      </c>
      <c r="C33" s="40">
        <v>878</v>
      </c>
      <c r="D33" s="80">
        <v>0.14395802590588622</v>
      </c>
      <c r="E33" s="80">
        <v>0.12996966941355217</v>
      </c>
      <c r="F33" s="43"/>
      <c r="G33" s="85"/>
      <c r="H33" s="69" t="s">
        <v>119</v>
      </c>
      <c r="I33" s="40">
        <v>157</v>
      </c>
      <c r="J33" s="41">
        <v>2.0363164721141375E-2</v>
      </c>
      <c r="K33" s="41">
        <v>1.5866532327605768E-2</v>
      </c>
    </row>
    <row r="34" spans="1:11" ht="10.5" x14ac:dyDescent="0.15">
      <c r="A34" s="52" t="s">
        <v>103</v>
      </c>
      <c r="B34" s="61" t="s">
        <v>120</v>
      </c>
      <c r="C34" s="77">
        <v>3753</v>
      </c>
      <c r="D34" s="84">
        <v>0.6153467781603541</v>
      </c>
      <c r="E34" s="84">
        <v>0.58902902586289674</v>
      </c>
      <c r="F34" s="43"/>
      <c r="G34" s="85"/>
      <c r="H34" s="69" t="s">
        <v>121</v>
      </c>
      <c r="I34" s="40">
        <v>245</v>
      </c>
      <c r="J34" s="41">
        <v>3.1776913099870296E-2</v>
      </c>
      <c r="K34" s="41">
        <v>1.7073768482967079E-2</v>
      </c>
    </row>
    <row r="35" spans="1:11" ht="10.5" x14ac:dyDescent="0.15">
      <c r="A35" s="30"/>
      <c r="B35" s="86" t="s">
        <v>92</v>
      </c>
      <c r="C35" s="40">
        <v>2807</v>
      </c>
      <c r="D35" s="80">
        <v>0.46023938350549271</v>
      </c>
      <c r="E35" s="80">
        <v>0.4292088630831013</v>
      </c>
      <c r="F35" s="43"/>
      <c r="G35" s="85"/>
      <c r="H35" s="39" t="s">
        <v>122</v>
      </c>
      <c r="I35" s="40"/>
      <c r="J35" s="37"/>
      <c r="K35" s="37"/>
    </row>
    <row r="36" spans="1:11" ht="10.5" x14ac:dyDescent="0.15">
      <c r="A36" s="30"/>
      <c r="B36" s="86" t="s">
        <v>116</v>
      </c>
      <c r="C36" s="40">
        <v>166</v>
      </c>
      <c r="D36" s="80">
        <v>2.7217576651910148E-2</v>
      </c>
      <c r="E36" s="80">
        <v>2.879993674067631E-2</v>
      </c>
      <c r="F36" s="43"/>
      <c r="G36" s="85"/>
      <c r="H36" s="69" t="s">
        <v>123</v>
      </c>
      <c r="I36" s="40">
        <v>85</v>
      </c>
      <c r="J36" s="41">
        <v>1.1024643320363165E-2</v>
      </c>
      <c r="K36" s="41">
        <v>1.5576069493233124E-2</v>
      </c>
    </row>
    <row r="37" spans="1:11" ht="10.5" x14ac:dyDescent="0.15">
      <c r="A37" s="30"/>
      <c r="B37" s="86" t="s">
        <v>101</v>
      </c>
      <c r="C37" s="40">
        <v>182</v>
      </c>
      <c r="D37" s="80">
        <v>2.984095753402197E-2</v>
      </c>
      <c r="E37" s="80">
        <v>2.4688080700822936E-2</v>
      </c>
      <c r="G37" s="85"/>
      <c r="H37" s="69" t="s">
        <v>124</v>
      </c>
      <c r="I37" s="40">
        <v>118</v>
      </c>
      <c r="J37" s="41">
        <v>1.530479896238651E-2</v>
      </c>
      <c r="K37" s="41">
        <v>2.2796794016465612E-2</v>
      </c>
    </row>
    <row r="38" spans="1:11" x14ac:dyDescent="0.2">
      <c r="A38" s="49"/>
      <c r="B38" s="86" t="s">
        <v>104</v>
      </c>
      <c r="C38" s="40">
        <v>411</v>
      </c>
      <c r="D38" s="80">
        <v>6.7388096409247422E-2</v>
      </c>
      <c r="E38" s="80">
        <v>6.6456178797959883E-2</v>
      </c>
      <c r="F38" s="43"/>
      <c r="G38" s="85"/>
      <c r="H38" s="87"/>
      <c r="I38" s="88"/>
      <c r="J38" s="88"/>
      <c r="K38" s="88"/>
    </row>
    <row r="39" spans="1:11" ht="10.5" x14ac:dyDescent="0.15">
      <c r="A39" s="49"/>
      <c r="B39" s="86" t="s">
        <v>106</v>
      </c>
      <c r="C39" s="40">
        <v>187</v>
      </c>
      <c r="D39" s="80">
        <v>3.0660764059681916E-2</v>
      </c>
      <c r="E39" s="80">
        <v>3.9875966540336288E-2</v>
      </c>
      <c r="F39" s="43"/>
      <c r="G39" s="89" t="s">
        <v>125</v>
      </c>
      <c r="H39" s="90" t="s">
        <v>126</v>
      </c>
      <c r="I39" s="91">
        <v>7710</v>
      </c>
      <c r="J39" s="92">
        <v>0.99987029831387808</v>
      </c>
      <c r="K39" s="93">
        <v>1</v>
      </c>
    </row>
    <row r="40" spans="1:11" ht="10.5" x14ac:dyDescent="0.15">
      <c r="A40" s="53"/>
      <c r="B40" s="94"/>
      <c r="C40" s="95"/>
      <c r="D40" s="96"/>
      <c r="E40" s="96"/>
      <c r="F40" s="43"/>
      <c r="G40" s="224" t="s">
        <v>127</v>
      </c>
      <c r="H40" s="97" t="s">
        <v>128</v>
      </c>
      <c r="I40" s="98">
        <v>2414</v>
      </c>
      <c r="J40" s="99">
        <v>0.31309987029831388</v>
      </c>
      <c r="K40" s="100">
        <v>0.38457852591246178</v>
      </c>
    </row>
    <row r="41" spans="1:11" ht="10.5" x14ac:dyDescent="0.15">
      <c r="A41" s="53" t="s">
        <v>129</v>
      </c>
      <c r="B41" s="101"/>
      <c r="C41" s="102"/>
      <c r="D41" s="102"/>
      <c r="E41" s="102"/>
      <c r="F41" s="43"/>
      <c r="G41" s="225"/>
      <c r="H41" s="97" t="s">
        <v>130</v>
      </c>
      <c r="I41" s="98">
        <v>108</v>
      </c>
      <c r="J41" s="99">
        <v>1.4007782101167316E-2</v>
      </c>
      <c r="K41" s="100">
        <v>1.4317662936942335E-2</v>
      </c>
    </row>
    <row r="42" spans="1:11" ht="10.5" x14ac:dyDescent="0.15">
      <c r="A42" s="30" t="s">
        <v>131</v>
      </c>
      <c r="B42" s="31" t="s">
        <v>132</v>
      </c>
      <c r="C42" s="77">
        <v>7710</v>
      </c>
      <c r="D42" s="78">
        <v>1.0411154345006484</v>
      </c>
      <c r="E42" s="78">
        <v>1.0558868647260118</v>
      </c>
      <c r="F42" s="43"/>
      <c r="G42" s="225"/>
      <c r="H42" s="97" t="s">
        <v>133</v>
      </c>
      <c r="I42" s="98">
        <v>71</v>
      </c>
      <c r="J42" s="99">
        <v>9.2088197146562908E-3</v>
      </c>
      <c r="K42" s="100">
        <v>1.6299999443582132E-2</v>
      </c>
    </row>
    <row r="43" spans="1:11" ht="10.5" x14ac:dyDescent="0.15">
      <c r="A43" s="42" t="s">
        <v>134</v>
      </c>
      <c r="B43" s="67" t="s">
        <v>135</v>
      </c>
      <c r="C43" s="40">
        <v>434</v>
      </c>
      <c r="D43" s="80">
        <v>5.6290531776913101E-2</v>
      </c>
      <c r="E43" s="80">
        <v>4.8085214534034075E-2</v>
      </c>
      <c r="F43" s="43"/>
      <c r="G43" s="225"/>
      <c r="H43" s="97" t="s">
        <v>136</v>
      </c>
      <c r="I43" s="98">
        <v>80</v>
      </c>
      <c r="J43" s="99">
        <v>1.0376134889753566E-2</v>
      </c>
      <c r="K43" s="100">
        <v>5.095016317975111E-2</v>
      </c>
    </row>
    <row r="44" spans="1:11" ht="10.5" x14ac:dyDescent="0.15">
      <c r="A44" s="52" t="s">
        <v>137</v>
      </c>
      <c r="B44" s="67" t="s">
        <v>138</v>
      </c>
      <c r="C44" s="40">
        <v>5712</v>
      </c>
      <c r="D44" s="80">
        <v>0.7408560311284047</v>
      </c>
      <c r="E44" s="80">
        <v>0.68785229964872152</v>
      </c>
      <c r="F44" s="43"/>
      <c r="G44" s="225"/>
      <c r="H44" s="97" t="s">
        <v>139</v>
      </c>
      <c r="I44" s="98">
        <v>1131</v>
      </c>
      <c r="J44" s="99">
        <v>0.14669260700389106</v>
      </c>
      <c r="K44" s="100">
        <v>0.13790005765687263</v>
      </c>
    </row>
    <row r="45" spans="1:11" ht="10.5" x14ac:dyDescent="0.15">
      <c r="A45" s="49" t="s">
        <v>140</v>
      </c>
      <c r="B45" s="67" t="s">
        <v>141</v>
      </c>
      <c r="C45" s="40">
        <v>247</v>
      </c>
      <c r="D45" s="80">
        <v>3.2036316472114135E-2</v>
      </c>
      <c r="E45" s="80">
        <v>2.7711969791865226E-2</v>
      </c>
      <c r="F45" s="43"/>
      <c r="G45" s="225"/>
      <c r="H45" s="97" t="s">
        <v>142</v>
      </c>
      <c r="I45" s="98">
        <v>1</v>
      </c>
      <c r="J45" s="99">
        <v>1.2970168612191958E-4</v>
      </c>
      <c r="K45" s="100">
        <v>2.353793407401356E-3</v>
      </c>
    </row>
    <row r="46" spans="1:11" ht="10.5" x14ac:dyDescent="0.15">
      <c r="A46" s="49" t="s">
        <v>143</v>
      </c>
      <c r="B46" s="67" t="s">
        <v>144</v>
      </c>
      <c r="C46" s="40">
        <v>673</v>
      </c>
      <c r="D46" s="80">
        <v>8.7289234760051876E-2</v>
      </c>
      <c r="E46" s="80">
        <v>0.11512766749267035</v>
      </c>
      <c r="F46" s="43"/>
      <c r="G46" s="225"/>
      <c r="H46" s="97" t="s">
        <v>145</v>
      </c>
      <c r="I46" s="98">
        <v>41</v>
      </c>
      <c r="J46" s="99">
        <v>5.3177691309987032E-3</v>
      </c>
      <c r="K46" s="100">
        <v>6.4589467849395024E-3</v>
      </c>
    </row>
    <row r="47" spans="1:11" ht="10.5" x14ac:dyDescent="0.15">
      <c r="A47" s="30"/>
      <c r="B47" s="67" t="s">
        <v>146</v>
      </c>
      <c r="C47" s="40">
        <v>89</v>
      </c>
      <c r="D47" s="80">
        <v>1.1543450064850844E-2</v>
      </c>
      <c r="E47" s="80">
        <v>1.4364294856084743E-2</v>
      </c>
      <c r="F47" s="43"/>
      <c r="G47" s="225"/>
      <c r="H47" s="97" t="s">
        <v>147</v>
      </c>
      <c r="I47" s="98">
        <v>2385</v>
      </c>
      <c r="J47" s="99">
        <v>0.30933852140077822</v>
      </c>
      <c r="K47" s="100">
        <v>0.2907554387068958</v>
      </c>
    </row>
    <row r="48" spans="1:11" ht="10.5" x14ac:dyDescent="0.15">
      <c r="A48" s="30"/>
      <c r="B48" s="67" t="s">
        <v>148</v>
      </c>
      <c r="C48" s="40">
        <v>117</v>
      </c>
      <c r="D48" s="80">
        <v>1.5175097276264591E-2</v>
      </c>
      <c r="E48" s="80">
        <v>1.6828690466465158E-2</v>
      </c>
      <c r="F48" s="43"/>
      <c r="G48" s="225"/>
      <c r="H48" s="103" t="s">
        <v>149</v>
      </c>
      <c r="I48" s="104">
        <v>1478</v>
      </c>
      <c r="J48" s="105">
        <v>0.19169909208819716</v>
      </c>
      <c r="K48" s="106">
        <v>9.6385411978868824E-2</v>
      </c>
    </row>
    <row r="49" spans="1:11" ht="10.5" x14ac:dyDescent="0.15">
      <c r="A49" s="30"/>
      <c r="B49" s="67" t="s">
        <v>150</v>
      </c>
      <c r="C49" s="40">
        <v>328</v>
      </c>
      <c r="D49" s="80">
        <v>4.2542153047989625E-2</v>
      </c>
      <c r="E49" s="80">
        <v>6.2036507547495214E-2</v>
      </c>
      <c r="G49" s="226"/>
      <c r="H49" s="107"/>
      <c r="I49" s="73"/>
      <c r="J49" s="108"/>
      <c r="K49" s="108"/>
    </row>
    <row r="50" spans="1:11" ht="10.5" x14ac:dyDescent="0.15">
      <c r="A50" s="30"/>
      <c r="B50" s="67" t="s">
        <v>151</v>
      </c>
      <c r="C50" s="40">
        <v>201</v>
      </c>
      <c r="D50" s="80">
        <v>2.6070038910505838E-2</v>
      </c>
      <c r="E50" s="80">
        <v>4.5684357668672675E-2</v>
      </c>
      <c r="F50" s="43"/>
      <c r="G50" s="30" t="s">
        <v>152</v>
      </c>
      <c r="H50" s="83" t="s">
        <v>153</v>
      </c>
      <c r="I50" s="32">
        <v>3280</v>
      </c>
      <c r="J50" s="109">
        <v>0.99969512195121957</v>
      </c>
      <c r="K50" s="109">
        <v>1</v>
      </c>
    </row>
    <row r="51" spans="1:11" ht="10.5" x14ac:dyDescent="0.15">
      <c r="A51" s="30"/>
      <c r="B51" s="67" t="s">
        <v>154</v>
      </c>
      <c r="C51" s="40">
        <v>7</v>
      </c>
      <c r="D51" s="80">
        <v>9.0791180285343712E-4</v>
      </c>
      <c r="E51" s="80">
        <v>1.3842369450571396E-3</v>
      </c>
      <c r="F51" s="43"/>
      <c r="G51" s="45" t="s">
        <v>155</v>
      </c>
      <c r="H51" s="48" t="s">
        <v>156</v>
      </c>
      <c r="I51" s="37">
        <v>2337</v>
      </c>
      <c r="J51" s="110">
        <v>0.71250000000000002</v>
      </c>
      <c r="K51" s="110">
        <v>0.71175179937252653</v>
      </c>
    </row>
    <row r="52" spans="1:11" ht="10.5" x14ac:dyDescent="0.15">
      <c r="A52" s="30"/>
      <c r="B52" s="67" t="s">
        <v>157</v>
      </c>
      <c r="C52" s="40">
        <v>55</v>
      </c>
      <c r="D52" s="80">
        <v>7.133592736705577E-3</v>
      </c>
      <c r="E52" s="80">
        <v>8.1692672167306586E-3</v>
      </c>
      <c r="F52" s="43"/>
      <c r="G52" s="42" t="s">
        <v>158</v>
      </c>
      <c r="H52" s="48" t="s">
        <v>159</v>
      </c>
      <c r="I52" s="37">
        <v>358</v>
      </c>
      <c r="J52" s="110">
        <v>0.10914634146341463</v>
      </c>
      <c r="K52" s="110">
        <v>0.11975311173539484</v>
      </c>
    </row>
    <row r="53" spans="1:11" ht="10.5" x14ac:dyDescent="0.15">
      <c r="A53" s="30"/>
      <c r="B53" s="67" t="s">
        <v>160</v>
      </c>
      <c r="C53" s="40">
        <v>163</v>
      </c>
      <c r="D53" s="80">
        <v>2.1141374837872894E-2</v>
      </c>
      <c r="E53" s="80">
        <v>2.8556127404260726E-2</v>
      </c>
      <c r="G53" s="49" t="s">
        <v>100</v>
      </c>
      <c r="H53" s="48" t="s">
        <v>161</v>
      </c>
      <c r="I53" s="37">
        <v>96</v>
      </c>
      <c r="J53" s="110">
        <v>2.9268292682926831E-2</v>
      </c>
      <c r="K53" s="110">
        <v>2.4391494248159618E-2</v>
      </c>
    </row>
    <row r="54" spans="1:11" ht="10.5" x14ac:dyDescent="0.15">
      <c r="A54" s="111"/>
      <c r="B54" s="72" t="s">
        <v>162</v>
      </c>
      <c r="C54" s="73">
        <v>1</v>
      </c>
      <c r="D54" s="82">
        <v>1.2970168612191958E-4</v>
      </c>
      <c r="E54" s="82">
        <v>8.6231153954379188E-5</v>
      </c>
      <c r="F54" s="112"/>
      <c r="G54" s="52" t="s">
        <v>103</v>
      </c>
      <c r="H54" s="107" t="s">
        <v>163</v>
      </c>
      <c r="I54" s="73">
        <v>488</v>
      </c>
      <c r="J54" s="108">
        <v>0.14878048780487804</v>
      </c>
      <c r="K54" s="108">
        <v>0.14410359464391903</v>
      </c>
    </row>
    <row r="55" spans="1:11" ht="15" x14ac:dyDescent="0.15">
      <c r="A55" s="1" t="s">
        <v>30</v>
      </c>
      <c r="B55" s="2"/>
      <c r="C55" s="3"/>
      <c r="D55" s="4"/>
      <c r="E55" s="4"/>
      <c r="F55" s="4" t="s">
        <v>430</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7710</v>
      </c>
      <c r="D58" s="33">
        <v>1.0001297016861219</v>
      </c>
      <c r="E58" s="33">
        <v>1</v>
      </c>
      <c r="F58" s="29"/>
      <c r="G58" s="30" t="s">
        <v>152</v>
      </c>
      <c r="H58" s="116" t="s">
        <v>167</v>
      </c>
      <c r="I58" s="117">
        <v>3280</v>
      </c>
      <c r="J58" s="33">
        <v>0.99939024390243891</v>
      </c>
      <c r="K58" s="33">
        <v>1</v>
      </c>
    </row>
    <row r="59" spans="1:11" ht="10.5" x14ac:dyDescent="0.15">
      <c r="A59" s="30" t="s">
        <v>168</v>
      </c>
      <c r="B59" s="46" t="s">
        <v>138</v>
      </c>
      <c r="C59" s="37">
        <v>4798</v>
      </c>
      <c r="D59" s="38">
        <v>0.62230869001297018</v>
      </c>
      <c r="E59" s="38">
        <v>0.5750029500131616</v>
      </c>
      <c r="G59" s="30" t="s">
        <v>169</v>
      </c>
      <c r="H59" s="61" t="s">
        <v>170</v>
      </c>
      <c r="I59" s="118">
        <v>917</v>
      </c>
      <c r="J59" s="119">
        <v>0.27957317073170729</v>
      </c>
      <c r="K59" s="119">
        <v>0.32852133614944534</v>
      </c>
    </row>
    <row r="60" spans="1:11" ht="10.5" x14ac:dyDescent="0.15">
      <c r="A60" s="42" t="s">
        <v>171</v>
      </c>
      <c r="B60" s="67" t="s">
        <v>172</v>
      </c>
      <c r="C60" s="40">
        <v>195</v>
      </c>
      <c r="D60" s="38">
        <v>2.5291828793774319E-2</v>
      </c>
      <c r="E60" s="38">
        <v>2.3650028592435257E-2</v>
      </c>
      <c r="F60" s="43"/>
      <c r="G60" s="42" t="s">
        <v>173</v>
      </c>
      <c r="H60" s="120" t="s">
        <v>174</v>
      </c>
      <c r="I60" s="47">
        <v>410</v>
      </c>
      <c r="J60" s="41">
        <v>0.125</v>
      </c>
      <c r="K60" s="41">
        <v>0.17064818422293765</v>
      </c>
    </row>
    <row r="61" spans="1:11" ht="10.5" x14ac:dyDescent="0.15">
      <c r="A61" s="30"/>
      <c r="B61" s="67" t="s">
        <v>175</v>
      </c>
      <c r="C61" s="40">
        <v>504</v>
      </c>
      <c r="D61" s="38">
        <v>6.5369649805447474E-2</v>
      </c>
      <c r="E61" s="38">
        <v>7.9387123419473724E-2</v>
      </c>
      <c r="G61" s="49"/>
      <c r="H61" s="120" t="s">
        <v>176</v>
      </c>
      <c r="I61" s="47">
        <v>485</v>
      </c>
      <c r="J61" s="41">
        <v>0.14786585365853658</v>
      </c>
      <c r="K61" s="41">
        <v>0.15096274119794123</v>
      </c>
    </row>
    <row r="62" spans="1:11" ht="10.5" x14ac:dyDescent="0.15">
      <c r="A62" s="30"/>
      <c r="B62" s="67" t="s">
        <v>177</v>
      </c>
      <c r="C62" s="40">
        <v>159</v>
      </c>
      <c r="D62" s="38">
        <v>2.0622568093385214E-2</v>
      </c>
      <c r="E62" s="38">
        <v>2.6663580499051456E-2</v>
      </c>
      <c r="G62" s="49"/>
      <c r="H62" s="120" t="s">
        <v>178</v>
      </c>
      <c r="I62" s="47">
        <v>22</v>
      </c>
      <c r="J62" s="41">
        <v>6.7073170731707316E-3</v>
      </c>
      <c r="K62" s="41">
        <v>6.910410728566449E-3</v>
      </c>
    </row>
    <row r="63" spans="1:11" ht="10.5" x14ac:dyDescent="0.15">
      <c r="A63" s="30"/>
      <c r="B63" s="67" t="s">
        <v>179</v>
      </c>
      <c r="C63" s="40">
        <v>2055</v>
      </c>
      <c r="D63" s="38">
        <v>0.26653696498054474</v>
      </c>
      <c r="E63" s="38">
        <v>0.29529631747587798</v>
      </c>
      <c r="G63" s="49"/>
      <c r="H63" s="121" t="s">
        <v>180</v>
      </c>
      <c r="I63" s="118">
        <v>1361</v>
      </c>
      <c r="J63" s="119">
        <v>0.41493902439024388</v>
      </c>
      <c r="K63" s="119">
        <v>0.33111530338138495</v>
      </c>
    </row>
    <row r="64" spans="1:11" x14ac:dyDescent="0.2">
      <c r="A64" s="30"/>
      <c r="B64" s="76" t="s">
        <v>181</v>
      </c>
      <c r="C64" s="50"/>
      <c r="D64" s="122"/>
      <c r="E64" s="122"/>
      <c r="G64" s="49"/>
      <c r="H64" s="120" t="s">
        <v>182</v>
      </c>
      <c r="I64" s="47">
        <v>995</v>
      </c>
      <c r="J64" s="41">
        <v>0.30335365853658536</v>
      </c>
      <c r="K64" s="41">
        <v>0.23041195890663768</v>
      </c>
    </row>
    <row r="65" spans="1:11" ht="10.5" x14ac:dyDescent="0.15">
      <c r="A65" s="123"/>
      <c r="B65" s="46" t="s">
        <v>428</v>
      </c>
      <c r="C65" s="40">
        <v>262</v>
      </c>
      <c r="D65" s="38">
        <v>3.3981841763942928E-2</v>
      </c>
      <c r="E65" s="38"/>
      <c r="G65" s="49"/>
      <c r="H65" s="120" t="s">
        <v>184</v>
      </c>
      <c r="I65" s="47">
        <v>366</v>
      </c>
      <c r="J65" s="41">
        <v>0.11158536585365854</v>
      </c>
      <c r="K65" s="41">
        <v>0.10070334447474727</v>
      </c>
    </row>
    <row r="66" spans="1:11" ht="10.5" x14ac:dyDescent="0.15">
      <c r="A66" s="123"/>
      <c r="B66" s="46" t="s">
        <v>432</v>
      </c>
      <c r="C66" s="40">
        <v>165</v>
      </c>
      <c r="D66" s="38">
        <v>2.1400778210116732E-2</v>
      </c>
      <c r="E66" s="38"/>
      <c r="G66" s="49"/>
      <c r="H66" s="121" t="s">
        <v>186</v>
      </c>
      <c r="I66" s="118">
        <v>967</v>
      </c>
      <c r="J66" s="119">
        <v>0.29481707317073175</v>
      </c>
      <c r="K66" s="119">
        <v>0.3222876125248631</v>
      </c>
    </row>
    <row r="67" spans="1:11" ht="10.5" x14ac:dyDescent="0.15">
      <c r="A67" s="123"/>
      <c r="B67" s="46" t="s">
        <v>189</v>
      </c>
      <c r="C67" s="40">
        <v>109</v>
      </c>
      <c r="D67" s="38">
        <v>1.4137483787289235E-2</v>
      </c>
      <c r="E67" s="38"/>
      <c r="G67" s="49"/>
      <c r="H67" s="120" t="s">
        <v>188</v>
      </c>
      <c r="I67" s="47">
        <v>898</v>
      </c>
      <c r="J67" s="41">
        <v>0.27378048780487807</v>
      </c>
      <c r="K67" s="41">
        <v>0.30457071380236633</v>
      </c>
    </row>
    <row r="68" spans="1:11" ht="10.5" x14ac:dyDescent="0.15">
      <c r="A68" s="123"/>
      <c r="B68" s="46" t="s">
        <v>183</v>
      </c>
      <c r="C68" s="40">
        <v>108</v>
      </c>
      <c r="D68" s="38">
        <v>1.4007782101167316E-2</v>
      </c>
      <c r="E68" s="38"/>
      <c r="G68" s="49"/>
      <c r="H68" s="120" t="s">
        <v>190</v>
      </c>
      <c r="I68" s="40">
        <v>69</v>
      </c>
      <c r="J68" s="41">
        <v>2.103658536585366E-2</v>
      </c>
      <c r="K68" s="41">
        <v>1.7716898722496769E-2</v>
      </c>
    </row>
    <row r="69" spans="1:11" ht="10.5" x14ac:dyDescent="0.15">
      <c r="A69" s="123"/>
      <c r="B69" s="46" t="s">
        <v>429</v>
      </c>
      <c r="C69" s="40">
        <v>103</v>
      </c>
      <c r="D69" s="38">
        <v>1.3359273670557717E-2</v>
      </c>
      <c r="E69" s="38"/>
      <c r="G69" s="49"/>
      <c r="H69" s="121" t="s">
        <v>192</v>
      </c>
      <c r="I69" s="77">
        <v>33</v>
      </c>
      <c r="J69" s="119">
        <v>1.0060975609756098E-2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3280</v>
      </c>
      <c r="J71" s="131">
        <v>0.99969512195121946</v>
      </c>
      <c r="K71" s="131">
        <v>1</v>
      </c>
    </row>
    <row r="72" spans="1:11" ht="10.5" x14ac:dyDescent="0.15">
      <c r="A72" s="130" t="s">
        <v>194</v>
      </c>
      <c r="B72" s="31" t="s">
        <v>132</v>
      </c>
      <c r="C72" s="32">
        <v>7710</v>
      </c>
      <c r="D72" s="131"/>
      <c r="E72" s="131"/>
      <c r="G72" s="30" t="s">
        <v>195</v>
      </c>
      <c r="H72" s="121" t="s">
        <v>196</v>
      </c>
      <c r="I72" s="77">
        <v>1228</v>
      </c>
      <c r="J72" s="119">
        <v>0.37439024390243902</v>
      </c>
      <c r="K72" s="41">
        <v>0.40530481678184016</v>
      </c>
    </row>
    <row r="73" spans="1:11" ht="10.5" x14ac:dyDescent="0.15">
      <c r="A73" s="42" t="s">
        <v>197</v>
      </c>
      <c r="B73" s="31"/>
      <c r="C73" s="32"/>
      <c r="D73" s="131"/>
      <c r="E73" s="131"/>
      <c r="G73" s="42" t="s">
        <v>198</v>
      </c>
      <c r="H73" s="120" t="s">
        <v>199</v>
      </c>
      <c r="I73" s="40">
        <v>264</v>
      </c>
      <c r="J73" s="41">
        <v>8.0487804878048783E-2</v>
      </c>
      <c r="K73" s="41">
        <v>0.10368691943322329</v>
      </c>
    </row>
    <row r="74" spans="1:11" ht="10.5" x14ac:dyDescent="0.15">
      <c r="A74" s="132"/>
      <c r="B74" s="46" t="s">
        <v>200</v>
      </c>
      <c r="C74" s="37">
        <v>6339</v>
      </c>
      <c r="D74" s="110">
        <v>0.82217898832684821</v>
      </c>
      <c r="E74" s="110">
        <v>0.83973713113489279</v>
      </c>
      <c r="G74" s="49"/>
      <c r="H74" s="120" t="s">
        <v>201</v>
      </c>
      <c r="I74" s="40">
        <v>964</v>
      </c>
      <c r="J74" s="41">
        <v>0.29390243902439023</v>
      </c>
      <c r="K74" s="41">
        <v>0.30161789734861688</v>
      </c>
    </row>
    <row r="75" spans="1:11" ht="10.5" x14ac:dyDescent="0.15">
      <c r="A75" s="45"/>
      <c r="B75" s="67" t="s">
        <v>202</v>
      </c>
      <c r="C75" s="40">
        <v>501</v>
      </c>
      <c r="D75" s="110">
        <v>6.4980544747081717E-2</v>
      </c>
      <c r="E75" s="38">
        <v>5.6045711588559394E-2</v>
      </c>
      <c r="G75" s="49"/>
      <c r="H75" s="121" t="s">
        <v>203</v>
      </c>
      <c r="I75" s="77">
        <v>1410</v>
      </c>
      <c r="J75" s="119">
        <v>0.4298780487804878</v>
      </c>
      <c r="K75" s="119">
        <v>0.42552340722209692</v>
      </c>
    </row>
    <row r="76" spans="1:11" ht="10.5" x14ac:dyDescent="0.15">
      <c r="A76" s="132"/>
      <c r="B76" s="133"/>
      <c r="C76" s="37"/>
      <c r="D76" s="110"/>
      <c r="E76" s="110"/>
      <c r="G76" s="49"/>
      <c r="H76" s="120" t="s">
        <v>204</v>
      </c>
      <c r="I76" s="40">
        <v>64</v>
      </c>
      <c r="J76" s="41">
        <v>1.9512195121951219E-2</v>
      </c>
      <c r="K76" s="41">
        <v>2.6585600918654008E-2</v>
      </c>
    </row>
    <row r="77" spans="1:11" ht="10.5" x14ac:dyDescent="0.15">
      <c r="A77" s="132"/>
      <c r="B77" s="46" t="s">
        <v>205</v>
      </c>
      <c r="C77" s="37">
        <v>1169</v>
      </c>
      <c r="D77" s="110">
        <v>0.15162127107652398</v>
      </c>
      <c r="E77" s="110">
        <v>0.14446441376430758</v>
      </c>
      <c r="G77" s="49"/>
      <c r="H77" s="120" t="s">
        <v>206</v>
      </c>
      <c r="I77" s="40">
        <v>573</v>
      </c>
      <c r="J77" s="41">
        <v>0.1746951219512195</v>
      </c>
      <c r="K77" s="41">
        <v>0.20158098714294503</v>
      </c>
    </row>
    <row r="78" spans="1:11" ht="10.5" x14ac:dyDescent="0.15">
      <c r="A78" s="132"/>
      <c r="B78" s="134" t="s">
        <v>207</v>
      </c>
      <c r="C78" s="37">
        <v>558</v>
      </c>
      <c r="D78" s="110">
        <v>7.2373540856031135E-2</v>
      </c>
      <c r="E78" s="110">
        <v>7.0487160635024373E-2</v>
      </c>
      <c r="G78" s="49"/>
      <c r="H78" s="71" t="s">
        <v>208</v>
      </c>
      <c r="I78" s="40">
        <v>192</v>
      </c>
      <c r="J78" s="41">
        <v>5.8536585365853662E-2</v>
      </c>
      <c r="K78" s="41">
        <v>7.2446531465950328E-2</v>
      </c>
    </row>
    <row r="79" spans="1:11" ht="10.5" x14ac:dyDescent="0.15">
      <c r="A79" s="132"/>
      <c r="B79" s="134" t="s">
        <v>209</v>
      </c>
      <c r="C79" s="37">
        <v>611</v>
      </c>
      <c r="D79" s="110">
        <v>7.9247730220492862E-2</v>
      </c>
      <c r="E79" s="110">
        <v>7.3977253129283188E-2</v>
      </c>
      <c r="G79" s="49"/>
      <c r="H79" s="71" t="s">
        <v>210</v>
      </c>
      <c r="I79" s="40">
        <v>292</v>
      </c>
      <c r="J79" s="41">
        <v>8.9024390243902435E-2</v>
      </c>
      <c r="K79" s="41">
        <v>0.10536838435827506</v>
      </c>
    </row>
    <row r="80" spans="1:11" ht="10.5" x14ac:dyDescent="0.15">
      <c r="A80" s="132"/>
      <c r="B80" s="65" t="s">
        <v>211</v>
      </c>
      <c r="C80" s="37">
        <v>6541</v>
      </c>
      <c r="D80" s="110">
        <v>0.84837872892347599</v>
      </c>
      <c r="E80" s="110">
        <v>0.85553558623569248</v>
      </c>
      <c r="G80" s="49"/>
      <c r="H80" s="71" t="s">
        <v>212</v>
      </c>
      <c r="I80" s="40">
        <v>89</v>
      </c>
      <c r="J80" s="41">
        <v>2.7134146341463414E-2</v>
      </c>
      <c r="K80" s="41">
        <v>2.3766071318719627E-2</v>
      </c>
    </row>
    <row r="81" spans="1:13" ht="10.5" x14ac:dyDescent="0.15">
      <c r="A81" s="132"/>
      <c r="B81" s="133"/>
      <c r="C81" s="37"/>
      <c r="D81" s="110"/>
      <c r="E81" s="110"/>
      <c r="G81" s="49"/>
      <c r="H81" s="120" t="s">
        <v>213</v>
      </c>
      <c r="I81" s="40">
        <v>385</v>
      </c>
      <c r="J81" s="41">
        <v>0.1173780487804878</v>
      </c>
      <c r="K81" s="41">
        <v>9.7750528020997804E-2</v>
      </c>
    </row>
    <row r="82" spans="1:13" ht="10.5" x14ac:dyDescent="0.15">
      <c r="A82" s="45"/>
      <c r="B82" s="46" t="s">
        <v>214</v>
      </c>
      <c r="C82" s="37">
        <v>759</v>
      </c>
      <c r="D82" s="110">
        <v>9.8443579766536962E-2</v>
      </c>
      <c r="E82" s="110">
        <v>8.4388530348827706E-2</v>
      </c>
      <c r="G82" s="49"/>
      <c r="H82" s="71" t="s">
        <v>208</v>
      </c>
      <c r="I82" s="40">
        <v>282</v>
      </c>
      <c r="J82" s="41">
        <v>8.5975609756097554E-2</v>
      </c>
      <c r="K82" s="41">
        <v>7.4794430660077516E-2</v>
      </c>
    </row>
    <row r="83" spans="1:13" ht="10.5" x14ac:dyDescent="0.15">
      <c r="A83" s="30"/>
      <c r="B83" s="134" t="s">
        <v>207</v>
      </c>
      <c r="C83" s="37">
        <v>353</v>
      </c>
      <c r="D83" s="110">
        <v>4.578469520103761E-2</v>
      </c>
      <c r="E83" s="110">
        <v>3.9984024544109507E-2</v>
      </c>
      <c r="G83" s="49"/>
      <c r="H83" s="71" t="s">
        <v>210</v>
      </c>
      <c r="I83" s="40">
        <v>90</v>
      </c>
      <c r="J83" s="41">
        <v>2.7439024390243903E-2</v>
      </c>
      <c r="K83" s="41">
        <v>1.98597412184469E-2</v>
      </c>
    </row>
    <row r="84" spans="1:13" ht="10.5" x14ac:dyDescent="0.15">
      <c r="A84" s="30"/>
      <c r="B84" s="134" t="s">
        <v>209</v>
      </c>
      <c r="C84" s="37">
        <v>406</v>
      </c>
      <c r="D84" s="110">
        <v>5.2658884565499352E-2</v>
      </c>
      <c r="E84" s="110">
        <v>4.4404505804718206E-2</v>
      </c>
      <c r="G84" s="49"/>
      <c r="H84" s="71" t="s">
        <v>212</v>
      </c>
      <c r="I84" s="40">
        <v>13</v>
      </c>
      <c r="J84" s="41">
        <v>3.9634146341463415E-3</v>
      </c>
      <c r="K84" s="41">
        <v>3.096356142473394E-3</v>
      </c>
    </row>
    <row r="85" spans="1:13" ht="10.5" x14ac:dyDescent="0.15">
      <c r="A85" s="132"/>
      <c r="B85" s="65" t="s">
        <v>211</v>
      </c>
      <c r="C85" s="37">
        <v>4967</v>
      </c>
      <c r="D85" s="110">
        <v>0.64422827496757462</v>
      </c>
      <c r="E85" s="110">
        <v>0.64583503526400343</v>
      </c>
      <c r="G85" s="49"/>
      <c r="H85" s="120" t="s">
        <v>215</v>
      </c>
      <c r="I85" s="40">
        <v>388</v>
      </c>
      <c r="J85" s="41">
        <v>0.11829268292682926</v>
      </c>
      <c r="K85" s="41">
        <v>9.9606291139500078E-2</v>
      </c>
    </row>
    <row r="86" spans="1:13" ht="10.5" x14ac:dyDescent="0.15">
      <c r="A86" s="45"/>
      <c r="B86" s="135"/>
      <c r="C86" s="73"/>
      <c r="D86" s="108"/>
      <c r="E86" s="108"/>
      <c r="G86" s="49"/>
      <c r="H86" s="71" t="s">
        <v>210</v>
      </c>
      <c r="I86" s="40">
        <v>273</v>
      </c>
      <c r="J86" s="41">
        <v>8.3231707317073175E-2</v>
      </c>
      <c r="K86" s="41">
        <v>6.4490331576680951E-2</v>
      </c>
    </row>
    <row r="87" spans="1:13" ht="10.5" x14ac:dyDescent="0.15">
      <c r="A87" s="130" t="s">
        <v>216</v>
      </c>
      <c r="B87" s="31" t="s">
        <v>132</v>
      </c>
      <c r="C87" s="32">
        <v>7710</v>
      </c>
      <c r="D87" s="131">
        <v>1.0001297016861219</v>
      </c>
      <c r="E87" s="131">
        <v>0.99999999999999989</v>
      </c>
      <c r="G87" s="49"/>
      <c r="H87" s="71" t="s">
        <v>212</v>
      </c>
      <c r="I87" s="40">
        <v>115</v>
      </c>
      <c r="J87" s="41">
        <v>3.5060975609756101E-2</v>
      </c>
      <c r="K87" s="41">
        <v>3.511595956281912E-2</v>
      </c>
    </row>
    <row r="88" spans="1:13" ht="10.5" x14ac:dyDescent="0.15">
      <c r="A88" s="42" t="s">
        <v>197</v>
      </c>
      <c r="B88" s="46" t="s">
        <v>217</v>
      </c>
      <c r="C88" s="37">
        <v>7087</v>
      </c>
      <c r="D88" s="110">
        <v>0.91919584954604405</v>
      </c>
      <c r="E88" s="110">
        <v>0.9214570341929218</v>
      </c>
      <c r="G88" s="49"/>
      <c r="H88" s="121" t="s">
        <v>218</v>
      </c>
      <c r="I88" s="77">
        <v>641</v>
      </c>
      <c r="J88" s="119">
        <v>0.19542682926829269</v>
      </c>
      <c r="K88" s="119">
        <v>0.16917177599606292</v>
      </c>
    </row>
    <row r="89" spans="1:13" ht="10.5" x14ac:dyDescent="0.15">
      <c r="A89" s="45"/>
      <c r="B89" s="67" t="s">
        <v>219</v>
      </c>
      <c r="C89" s="40">
        <v>413</v>
      </c>
      <c r="D89" s="110">
        <v>5.3566796368352786E-2</v>
      </c>
      <c r="E89" s="110">
        <v>5.2424003122475471E-2</v>
      </c>
      <c r="G89" s="49"/>
      <c r="H89" s="71" t="s">
        <v>220</v>
      </c>
      <c r="I89" s="40">
        <v>119</v>
      </c>
      <c r="J89" s="41">
        <v>3.6280487804878046E-2</v>
      </c>
      <c r="K89" s="41">
        <v>3.1209629462546393E-2</v>
      </c>
    </row>
    <row r="90" spans="1:13" ht="10.5" x14ac:dyDescent="0.15">
      <c r="A90" s="132"/>
      <c r="B90" s="65" t="s">
        <v>221</v>
      </c>
      <c r="C90" s="37">
        <v>99</v>
      </c>
      <c r="D90" s="110">
        <v>1.2840466926070038E-2</v>
      </c>
      <c r="E90" s="110">
        <v>1.1060280115095899E-2</v>
      </c>
      <c r="G90" s="49"/>
      <c r="H90" s="71" t="s">
        <v>222</v>
      </c>
      <c r="I90" s="40">
        <v>86</v>
      </c>
      <c r="J90" s="41">
        <v>2.621951219512195E-2</v>
      </c>
      <c r="K90" s="41">
        <v>2.3807082658355034E-2</v>
      </c>
    </row>
    <row r="91" spans="1:13" ht="10.5" x14ac:dyDescent="0.15">
      <c r="A91" s="132"/>
      <c r="B91" s="65" t="s">
        <v>223</v>
      </c>
      <c r="C91" s="37">
        <v>112</v>
      </c>
      <c r="D91" s="110">
        <v>1.4526588845654994E-2</v>
      </c>
      <c r="E91" s="110">
        <v>1.5058682569506848E-2</v>
      </c>
      <c r="G91" s="49"/>
      <c r="H91" s="71" t="s">
        <v>224</v>
      </c>
      <c r="I91" s="40">
        <v>4</v>
      </c>
      <c r="J91" s="41">
        <v>1.2195121951219512E-3</v>
      </c>
      <c r="K91" s="41">
        <v>3.4757110341009289E-3</v>
      </c>
      <c r="M91" s="35" t="s">
        <v>225</v>
      </c>
    </row>
    <row r="92" spans="1:13" ht="10.5" x14ac:dyDescent="0.15">
      <c r="A92" s="132"/>
      <c r="B92" s="133"/>
      <c r="C92" s="37"/>
      <c r="D92" s="110"/>
      <c r="E92" s="110"/>
      <c r="G92" s="49"/>
      <c r="H92" s="71" t="s">
        <v>201</v>
      </c>
      <c r="I92" s="40">
        <v>432</v>
      </c>
      <c r="J92" s="41">
        <v>0.13170731707317074</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3325</v>
      </c>
      <c r="D94" s="137">
        <v>1</v>
      </c>
      <c r="E94" s="109">
        <v>1</v>
      </c>
      <c r="G94" s="130" t="s">
        <v>229</v>
      </c>
      <c r="H94" s="138" t="s">
        <v>230</v>
      </c>
      <c r="I94" s="77">
        <v>273</v>
      </c>
      <c r="J94" s="139"/>
      <c r="K94" s="139"/>
    </row>
    <row r="95" spans="1:13" ht="10.5" x14ac:dyDescent="0.15">
      <c r="A95" s="42" t="s">
        <v>231</v>
      </c>
      <c r="B95" s="67" t="s">
        <v>232</v>
      </c>
      <c r="C95" s="37">
        <v>3304</v>
      </c>
      <c r="D95" s="110">
        <v>0.99368421052631584</v>
      </c>
      <c r="E95" s="110">
        <v>0.99297792202588453</v>
      </c>
      <c r="G95" s="30" t="s">
        <v>233</v>
      </c>
      <c r="H95" s="138" t="s">
        <v>234</v>
      </c>
      <c r="I95" s="40"/>
      <c r="J95" s="41"/>
      <c r="K95" s="41"/>
    </row>
    <row r="96" spans="1:13" ht="10.5" x14ac:dyDescent="0.15">
      <c r="A96" s="132"/>
      <c r="B96" s="67" t="s">
        <v>235</v>
      </c>
      <c r="C96" s="37">
        <v>21</v>
      </c>
      <c r="D96" s="110">
        <v>6.3157894736842104E-3</v>
      </c>
      <c r="E96" s="110">
        <v>7.0220779741154782E-3</v>
      </c>
      <c r="G96" s="30" t="s">
        <v>236</v>
      </c>
      <c r="H96" s="120" t="s">
        <v>237</v>
      </c>
      <c r="I96" s="40">
        <v>83</v>
      </c>
      <c r="J96" s="80">
        <v>0.304029304029304</v>
      </c>
      <c r="K96" s="80">
        <v>0.26332691072575465</v>
      </c>
    </row>
    <row r="97" spans="1:11" ht="10.5" x14ac:dyDescent="0.15">
      <c r="A97" s="140"/>
      <c r="B97" s="67"/>
      <c r="C97" s="37"/>
      <c r="D97" s="110"/>
      <c r="E97" s="110"/>
      <c r="G97" s="30" t="s">
        <v>238</v>
      </c>
      <c r="H97" s="120" t="s">
        <v>239</v>
      </c>
      <c r="I97" s="40">
        <v>58</v>
      </c>
      <c r="J97" s="80">
        <v>0.21245421245421245</v>
      </c>
      <c r="K97" s="80">
        <v>0.22398843930635839</v>
      </c>
    </row>
    <row r="98" spans="1:11" ht="10.5" x14ac:dyDescent="0.15">
      <c r="A98" s="132" t="s">
        <v>240</v>
      </c>
      <c r="B98" s="141" t="s">
        <v>241</v>
      </c>
      <c r="C98" s="63">
        <v>3420</v>
      </c>
      <c r="D98" s="142">
        <v>1</v>
      </c>
      <c r="E98" s="143">
        <v>1</v>
      </c>
      <c r="G98" s="30" t="s">
        <v>242</v>
      </c>
      <c r="H98" s="120" t="s">
        <v>243</v>
      </c>
      <c r="I98" s="40">
        <v>132</v>
      </c>
      <c r="J98" s="80">
        <v>0.48351648351648352</v>
      </c>
      <c r="K98" s="80">
        <v>0.51268464996788699</v>
      </c>
    </row>
    <row r="99" spans="1:11" ht="10.5" x14ac:dyDescent="0.15">
      <c r="A99" s="132" t="s">
        <v>244</v>
      </c>
      <c r="B99" s="144" t="s">
        <v>245</v>
      </c>
      <c r="C99" s="145">
        <v>3280</v>
      </c>
      <c r="D99" s="146">
        <v>0.95906432748538006</v>
      </c>
      <c r="E99" s="146">
        <v>0.94967040884881648</v>
      </c>
      <c r="G99" s="30" t="s">
        <v>94</v>
      </c>
      <c r="H99" s="121" t="s">
        <v>246</v>
      </c>
      <c r="I99" s="77">
        <v>23</v>
      </c>
      <c r="J99" s="84">
        <v>8.4249084249084255E-2</v>
      </c>
      <c r="K99" s="84">
        <v>6.4226075786769435E-2</v>
      </c>
    </row>
    <row r="100" spans="1:11" ht="10.5" x14ac:dyDescent="0.15">
      <c r="A100" s="42" t="s">
        <v>231</v>
      </c>
      <c r="B100" s="147" t="s">
        <v>247</v>
      </c>
      <c r="C100" s="148">
        <v>140</v>
      </c>
      <c r="D100" s="149">
        <v>4.0935672514619881E-2</v>
      </c>
      <c r="E100" s="149">
        <v>5.032959115118351E-2</v>
      </c>
      <c r="G100" s="49" t="s">
        <v>248</v>
      </c>
      <c r="H100" s="120" t="s">
        <v>237</v>
      </c>
      <c r="I100" s="40">
        <v>5</v>
      </c>
      <c r="J100" s="80">
        <v>1.8315018315018316E-2</v>
      </c>
      <c r="K100" s="80">
        <v>1.2684649967886963E-2</v>
      </c>
    </row>
    <row r="101" spans="1:11" ht="10.5" x14ac:dyDescent="0.15">
      <c r="A101" s="132"/>
      <c r="B101" s="61" t="s">
        <v>249</v>
      </c>
      <c r="C101" s="32">
        <v>566</v>
      </c>
      <c r="D101" s="109">
        <v>0.16549707602339181</v>
      </c>
      <c r="E101" s="109">
        <v>0.14780483530179256</v>
      </c>
      <c r="G101" s="49"/>
      <c r="H101" s="120" t="s">
        <v>239</v>
      </c>
      <c r="I101" s="40">
        <v>6</v>
      </c>
      <c r="J101" s="80">
        <v>2.197802197802198E-2</v>
      </c>
      <c r="K101" s="80">
        <v>2.3603082851637765E-2</v>
      </c>
    </row>
    <row r="102" spans="1:11" ht="10.5" x14ac:dyDescent="0.15">
      <c r="A102" s="132"/>
      <c r="B102" s="150" t="s">
        <v>250</v>
      </c>
      <c r="C102" s="37">
        <v>37</v>
      </c>
      <c r="D102" s="110">
        <v>1.0818713450292398E-2</v>
      </c>
      <c r="E102" s="110">
        <v>1.9093892096628141E-2</v>
      </c>
      <c r="G102" s="49"/>
      <c r="H102" s="120" t="s">
        <v>243</v>
      </c>
      <c r="I102" s="40">
        <v>12</v>
      </c>
      <c r="J102" s="80">
        <v>4.3956043956043959E-2</v>
      </c>
      <c r="K102" s="80">
        <v>2.7938342967244702E-2</v>
      </c>
    </row>
    <row r="103" spans="1:11" ht="10.5" x14ac:dyDescent="0.15">
      <c r="A103" s="132"/>
      <c r="B103" s="150" t="s">
        <v>251</v>
      </c>
      <c r="C103" s="37">
        <v>177</v>
      </c>
      <c r="D103" s="110">
        <v>5.1754385964912282E-2</v>
      </c>
      <c r="E103" s="110">
        <v>4.0690145370631821E-2</v>
      </c>
      <c r="G103" s="49"/>
      <c r="H103" s="121" t="s">
        <v>252</v>
      </c>
      <c r="I103" s="77">
        <v>250</v>
      </c>
      <c r="J103" s="84">
        <v>0.91575091575091572</v>
      </c>
      <c r="K103" s="84">
        <v>0.93577392421323058</v>
      </c>
    </row>
    <row r="104" spans="1:11" ht="10.5" x14ac:dyDescent="0.15">
      <c r="A104" s="132"/>
      <c r="B104" s="150" t="s">
        <v>253</v>
      </c>
      <c r="C104" s="37">
        <v>352</v>
      </c>
      <c r="D104" s="110">
        <v>0.10292397660818714</v>
      </c>
      <c r="E104" s="110">
        <v>8.802079783453258E-2</v>
      </c>
      <c r="G104" s="49"/>
      <c r="H104" s="120" t="s">
        <v>237</v>
      </c>
      <c r="I104" s="40">
        <v>78</v>
      </c>
      <c r="J104" s="80">
        <v>0.2857142857142857</v>
      </c>
      <c r="K104" s="80">
        <v>0.25064226075786772</v>
      </c>
    </row>
    <row r="105" spans="1:11" ht="10.5" x14ac:dyDescent="0.15">
      <c r="A105" s="132"/>
      <c r="B105" s="61" t="s">
        <v>254</v>
      </c>
      <c r="C105" s="32">
        <v>2851</v>
      </c>
      <c r="D105" s="109">
        <v>0.83362573099415205</v>
      </c>
      <c r="E105" s="109">
        <v>0.85167911356046078</v>
      </c>
      <c r="G105" s="49"/>
      <c r="H105" s="120" t="s">
        <v>239</v>
      </c>
      <c r="I105" s="40">
        <v>52</v>
      </c>
      <c r="J105" s="80">
        <v>0.19047619047619047</v>
      </c>
      <c r="K105" s="80">
        <v>0.20038535645472061</v>
      </c>
    </row>
    <row r="106" spans="1:11" ht="10.5" x14ac:dyDescent="0.15">
      <c r="A106" s="45"/>
      <c r="B106" s="150" t="s">
        <v>255</v>
      </c>
      <c r="C106" s="37">
        <v>1556</v>
      </c>
      <c r="D106" s="110">
        <v>0.45497076023391814</v>
      </c>
      <c r="E106" s="110">
        <v>0.52282796023485201</v>
      </c>
      <c r="G106" s="49"/>
      <c r="H106" s="120" t="s">
        <v>243</v>
      </c>
      <c r="I106" s="40">
        <v>120</v>
      </c>
      <c r="J106" s="80">
        <v>0.43956043956043955</v>
      </c>
      <c r="K106" s="80">
        <v>0.48474630700064225</v>
      </c>
    </row>
    <row r="107" spans="1:11" ht="10.5" x14ac:dyDescent="0.15">
      <c r="A107" s="30"/>
      <c r="B107" s="150" t="s">
        <v>256</v>
      </c>
      <c r="C107" s="37">
        <v>1238</v>
      </c>
      <c r="D107" s="110">
        <v>0.36198830409356725</v>
      </c>
      <c r="E107" s="110">
        <v>0.29833597850111487</v>
      </c>
      <c r="G107" s="130" t="s">
        <v>257</v>
      </c>
      <c r="H107" s="141" t="s">
        <v>167</v>
      </c>
      <c r="I107" s="63">
        <v>3280</v>
      </c>
      <c r="J107" s="151"/>
      <c r="K107" s="151"/>
    </row>
    <row r="108" spans="1:11" ht="10.5" x14ac:dyDescent="0.15">
      <c r="A108" s="30"/>
      <c r="B108" s="150" t="s">
        <v>258</v>
      </c>
      <c r="C108" s="37">
        <v>57</v>
      </c>
      <c r="D108" s="110">
        <v>1.6666666666666666E-2</v>
      </c>
      <c r="E108" s="110">
        <v>3.0515174824493931E-2</v>
      </c>
      <c r="G108" s="30" t="s">
        <v>259</v>
      </c>
      <c r="H108" s="46" t="s">
        <v>260</v>
      </c>
      <c r="I108" s="37">
        <v>939</v>
      </c>
      <c r="J108" s="152">
        <v>0.28628048780487803</v>
      </c>
      <c r="K108" s="131">
        <v>0.29378473147825374</v>
      </c>
    </row>
    <row r="109" spans="1:11" ht="10.5" x14ac:dyDescent="0.15">
      <c r="A109" s="132"/>
      <c r="B109" s="61" t="s">
        <v>261</v>
      </c>
      <c r="C109" s="32">
        <v>2</v>
      </c>
      <c r="D109" s="109">
        <v>5.8479532163742691E-4</v>
      </c>
      <c r="E109" s="109">
        <v>5.1605113774670652E-4</v>
      </c>
      <c r="G109" s="30" t="s">
        <v>152</v>
      </c>
      <c r="H109" s="36" t="s">
        <v>220</v>
      </c>
      <c r="I109" s="40">
        <v>174</v>
      </c>
      <c r="J109" s="152">
        <v>5.3048780487804877E-2</v>
      </c>
      <c r="K109" s="41">
        <v>4.6609387495642543E-2</v>
      </c>
    </row>
    <row r="110" spans="1:11" ht="10.5" x14ac:dyDescent="0.15">
      <c r="A110" s="153"/>
      <c r="B110" s="154" t="s">
        <v>262</v>
      </c>
      <c r="C110" s="73"/>
      <c r="D110" s="108"/>
      <c r="E110" s="108"/>
      <c r="F110" s="155"/>
      <c r="G110" s="156" t="s">
        <v>263</v>
      </c>
      <c r="H110" s="157" t="s">
        <v>264</v>
      </c>
      <c r="I110" s="73">
        <v>765</v>
      </c>
      <c r="J110" s="82">
        <v>0.23323170731707318</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3280</v>
      </c>
      <c r="D114" s="109"/>
      <c r="E114" s="109"/>
      <c r="F114" s="29"/>
      <c r="G114" s="55" t="s">
        <v>268</v>
      </c>
      <c r="H114" s="159" t="s">
        <v>269</v>
      </c>
      <c r="I114" s="160">
        <v>6354</v>
      </c>
      <c r="J114" s="161">
        <v>1</v>
      </c>
      <c r="K114" s="162">
        <v>0.99999999999999989</v>
      </c>
    </row>
    <row r="115" spans="1:11" ht="10.5" x14ac:dyDescent="0.15">
      <c r="A115" s="45" t="s">
        <v>270</v>
      </c>
      <c r="B115" s="46" t="s">
        <v>271</v>
      </c>
      <c r="C115" s="37">
        <v>96</v>
      </c>
      <c r="D115" s="110">
        <v>2.9268292682926831E-2</v>
      </c>
      <c r="E115" s="110">
        <v>3.4921155699550926E-2</v>
      </c>
      <c r="F115" s="29"/>
      <c r="G115" s="30" t="s">
        <v>272</v>
      </c>
      <c r="H115" s="163" t="s">
        <v>273</v>
      </c>
      <c r="I115" s="37">
        <v>940</v>
      </c>
      <c r="J115" s="152">
        <v>0.14793830657853321</v>
      </c>
      <c r="K115" s="38">
        <v>0.12684924245292714</v>
      </c>
    </row>
    <row r="116" spans="1:11" ht="10.5" x14ac:dyDescent="0.15">
      <c r="A116" s="164" t="s">
        <v>274</v>
      </c>
      <c r="B116" s="46" t="s">
        <v>275</v>
      </c>
      <c r="C116" s="37">
        <v>3183</v>
      </c>
      <c r="D116" s="110">
        <v>0.97042682926829271</v>
      </c>
      <c r="E116" s="110">
        <v>0.9650788443004491</v>
      </c>
      <c r="F116" s="29"/>
      <c r="G116" s="49" t="s">
        <v>276</v>
      </c>
      <c r="H116" s="163" t="s">
        <v>277</v>
      </c>
      <c r="I116" s="37"/>
      <c r="J116" s="152"/>
      <c r="K116" s="38"/>
    </row>
    <row r="117" spans="1:11" ht="10.5" x14ac:dyDescent="0.15">
      <c r="A117" s="227" t="s">
        <v>278</v>
      </c>
      <c r="B117" s="46" t="s">
        <v>279</v>
      </c>
      <c r="C117" s="37">
        <v>1151</v>
      </c>
      <c r="D117" s="110">
        <v>0.35091463414634144</v>
      </c>
      <c r="E117" s="110">
        <v>0.32494309676625588</v>
      </c>
      <c r="F117" s="29"/>
      <c r="G117" s="30"/>
      <c r="H117" s="165" t="s">
        <v>280</v>
      </c>
      <c r="I117" s="37">
        <v>487</v>
      </c>
      <c r="J117" s="152">
        <v>7.6644633301857099E-2</v>
      </c>
      <c r="K117" s="38">
        <v>6.7916894300411632E-2</v>
      </c>
    </row>
    <row r="118" spans="1:11" ht="10.5" x14ac:dyDescent="0.15">
      <c r="A118" s="223"/>
      <c r="B118" s="46"/>
      <c r="C118" s="37"/>
      <c r="D118" s="110"/>
      <c r="E118" s="110"/>
      <c r="F118" s="29"/>
      <c r="G118" s="30"/>
      <c r="H118" s="165" t="s">
        <v>281</v>
      </c>
      <c r="I118" s="37">
        <v>540</v>
      </c>
      <c r="J118" s="152">
        <v>8.4985835694050993E-2</v>
      </c>
      <c r="K118" s="38">
        <v>7.8183401578380829E-2</v>
      </c>
    </row>
    <row r="119" spans="1:11" ht="10.5" x14ac:dyDescent="0.15">
      <c r="A119" s="223"/>
      <c r="B119" s="46" t="s">
        <v>282</v>
      </c>
      <c r="C119" s="166">
        <v>2.2728658536585367</v>
      </c>
      <c r="D119" s="110"/>
      <c r="E119" s="167">
        <v>2.1781430065413088</v>
      </c>
      <c r="F119" s="29"/>
      <c r="G119" s="30"/>
      <c r="H119" s="165" t="s">
        <v>283</v>
      </c>
      <c r="I119" s="37">
        <v>39</v>
      </c>
      <c r="J119" s="152">
        <v>6.1378659112370157E-3</v>
      </c>
      <c r="K119" s="38">
        <v>8.4274069225901017E-3</v>
      </c>
    </row>
    <row r="120" spans="1:11" ht="10.5" x14ac:dyDescent="0.15">
      <c r="A120" s="223"/>
      <c r="B120" s="46" t="s">
        <v>284</v>
      </c>
      <c r="C120" s="166">
        <v>-1</v>
      </c>
      <c r="D120" s="110"/>
      <c r="E120" s="167">
        <v>4</v>
      </c>
      <c r="F120" s="29"/>
      <c r="G120" s="30"/>
      <c r="H120" s="165" t="s">
        <v>285</v>
      </c>
      <c r="I120" s="37">
        <v>882</v>
      </c>
      <c r="J120" s="152">
        <v>0.13881019830028329</v>
      </c>
      <c r="K120" s="38">
        <v>0.12083971158579132</v>
      </c>
    </row>
    <row r="121" spans="1:11" ht="10.5" x14ac:dyDescent="0.15">
      <c r="A121" s="223"/>
      <c r="B121" s="46" t="s">
        <v>286</v>
      </c>
      <c r="C121" s="166">
        <v>-1</v>
      </c>
      <c r="D121" s="110"/>
      <c r="E121" s="167">
        <v>2.1</v>
      </c>
      <c r="F121" s="29"/>
      <c r="G121" s="30"/>
      <c r="H121" s="165" t="s">
        <v>287</v>
      </c>
      <c r="I121" s="37">
        <v>2943</v>
      </c>
      <c r="J121" s="152">
        <v>0.46317280453257792</v>
      </c>
      <c r="K121" s="38">
        <v>0.50549836915071422</v>
      </c>
    </row>
    <row r="122" spans="1:11" ht="10.5" x14ac:dyDescent="0.15">
      <c r="A122" s="45"/>
      <c r="B122" s="107"/>
      <c r="C122" s="73"/>
      <c r="D122" s="108"/>
      <c r="E122" s="108"/>
      <c r="F122" s="29"/>
      <c r="G122" s="30"/>
      <c r="H122" s="165" t="s">
        <v>288</v>
      </c>
      <c r="I122" s="37">
        <v>523</v>
      </c>
      <c r="J122" s="152">
        <v>8.2310355681460501E-2</v>
      </c>
      <c r="K122" s="38">
        <v>9.2284974009184687E-2</v>
      </c>
    </row>
    <row r="123" spans="1:11" ht="10.5" x14ac:dyDescent="0.15">
      <c r="A123" s="168" t="s">
        <v>289</v>
      </c>
      <c r="B123" s="116" t="s">
        <v>267</v>
      </c>
      <c r="C123" s="32">
        <v>3280</v>
      </c>
      <c r="D123" s="137">
        <v>0.99999999999999989</v>
      </c>
      <c r="E123" s="109">
        <v>1</v>
      </c>
      <c r="F123" s="29"/>
      <c r="G123" s="30"/>
      <c r="H123" s="169"/>
      <c r="I123" s="37"/>
      <c r="J123" s="152"/>
      <c r="K123" s="38"/>
    </row>
    <row r="124" spans="1:11" ht="10.5" x14ac:dyDescent="0.15">
      <c r="A124" s="45" t="s">
        <v>290</v>
      </c>
      <c r="B124" s="46" t="s">
        <v>291</v>
      </c>
      <c r="C124" s="37">
        <v>2076</v>
      </c>
      <c r="D124" s="110">
        <v>0.63292682926829269</v>
      </c>
      <c r="E124" s="110">
        <v>0.6110176963930527</v>
      </c>
      <c r="F124" s="29"/>
      <c r="G124" s="113" t="s">
        <v>292</v>
      </c>
      <c r="H124" s="114"/>
      <c r="I124" s="115" t="s">
        <v>293</v>
      </c>
      <c r="J124" s="115" t="s">
        <v>36</v>
      </c>
      <c r="K124" s="115" t="s">
        <v>37</v>
      </c>
    </row>
    <row r="125" spans="1:11" ht="10.5" x14ac:dyDescent="0.15">
      <c r="A125" s="164" t="s">
        <v>294</v>
      </c>
      <c r="B125" s="46" t="s">
        <v>295</v>
      </c>
      <c r="C125" s="37">
        <v>1057</v>
      </c>
      <c r="D125" s="110">
        <v>0.32225609756097562</v>
      </c>
      <c r="E125" s="110">
        <v>0.31774560666024154</v>
      </c>
      <c r="F125" s="29"/>
      <c r="G125" s="170" t="s">
        <v>296</v>
      </c>
      <c r="H125" s="31" t="s">
        <v>297</v>
      </c>
      <c r="I125" s="32">
        <v>6099</v>
      </c>
      <c r="J125" s="137">
        <v>1</v>
      </c>
      <c r="K125" s="137">
        <v>1</v>
      </c>
    </row>
    <row r="126" spans="1:11" ht="10.5" x14ac:dyDescent="0.15">
      <c r="A126" s="45"/>
      <c r="B126" s="46" t="s">
        <v>298</v>
      </c>
      <c r="C126" s="37">
        <v>125</v>
      </c>
      <c r="D126" s="110">
        <v>3.8109756097560975E-2</v>
      </c>
      <c r="E126" s="110">
        <v>5.9025570570262677E-2</v>
      </c>
      <c r="F126" s="29"/>
      <c r="G126" s="45" t="s">
        <v>299</v>
      </c>
      <c r="H126" s="61" t="s">
        <v>300</v>
      </c>
      <c r="I126" s="77">
        <v>4154</v>
      </c>
      <c r="J126" s="109">
        <v>0.6810952615182817</v>
      </c>
      <c r="K126" s="109">
        <v>0.68109622453734331</v>
      </c>
    </row>
    <row r="127" spans="1:11" ht="10.5" x14ac:dyDescent="0.15">
      <c r="A127" s="45"/>
      <c r="B127" s="46" t="s">
        <v>301</v>
      </c>
      <c r="C127" s="37">
        <v>19</v>
      </c>
      <c r="D127" s="110">
        <v>5.7926829268292682E-3</v>
      </c>
      <c r="E127" s="110">
        <v>9.350585436873296E-3</v>
      </c>
      <c r="F127" s="29"/>
      <c r="G127" s="164" t="s">
        <v>302</v>
      </c>
      <c r="H127" s="86" t="s">
        <v>303</v>
      </c>
      <c r="I127" s="40">
        <v>550</v>
      </c>
      <c r="J127" s="110">
        <v>9.0178717822593873E-2</v>
      </c>
      <c r="K127" s="110">
        <v>7.8966594375061122E-2</v>
      </c>
    </row>
    <row r="128" spans="1:11" ht="10.5" x14ac:dyDescent="0.15">
      <c r="A128" s="45"/>
      <c r="B128" s="46" t="s">
        <v>304</v>
      </c>
      <c r="C128" s="37">
        <v>3</v>
      </c>
      <c r="D128" s="110">
        <v>9.1463414634146347E-4</v>
      </c>
      <c r="E128" s="110">
        <v>2.8605409395697909E-3</v>
      </c>
      <c r="F128" s="29"/>
      <c r="G128" s="220" t="s">
        <v>305</v>
      </c>
      <c r="H128" s="86" t="s">
        <v>306</v>
      </c>
      <c r="I128" s="40">
        <v>2167</v>
      </c>
      <c r="J128" s="110">
        <v>0.35530414822101986</v>
      </c>
      <c r="K128" s="80">
        <v>0.38516852381308497</v>
      </c>
    </row>
    <row r="129" spans="1:11" ht="10.5" x14ac:dyDescent="0.15">
      <c r="A129" s="45"/>
      <c r="B129" s="171" t="s">
        <v>307</v>
      </c>
      <c r="C129" s="172">
        <v>1376</v>
      </c>
      <c r="D129" s="173"/>
      <c r="E129" s="173"/>
      <c r="F129" s="29"/>
      <c r="G129" s="223"/>
      <c r="H129" s="86" t="s">
        <v>308</v>
      </c>
      <c r="I129" s="40">
        <v>827</v>
      </c>
      <c r="J129" s="110">
        <v>0.13559599934415478</v>
      </c>
      <c r="K129" s="80">
        <v>0.13405970097737482</v>
      </c>
    </row>
    <row r="130" spans="1:11" ht="10.5" x14ac:dyDescent="0.15">
      <c r="A130" s="45"/>
      <c r="B130" s="46"/>
      <c r="C130" s="37"/>
      <c r="D130" s="110"/>
      <c r="E130" s="110"/>
      <c r="F130" s="29"/>
      <c r="G130" s="223"/>
      <c r="H130" s="86" t="s">
        <v>309</v>
      </c>
      <c r="I130" s="40">
        <v>318</v>
      </c>
      <c r="J130" s="110">
        <v>5.2139695031972452E-2</v>
      </c>
      <c r="K130" s="110">
        <v>4.4611782572929193E-2</v>
      </c>
    </row>
    <row r="131" spans="1:11" ht="10.5" x14ac:dyDescent="0.15">
      <c r="A131" s="168" t="s">
        <v>310</v>
      </c>
      <c r="B131" s="141" t="s">
        <v>311</v>
      </c>
      <c r="C131" s="63">
        <v>7</v>
      </c>
      <c r="D131" s="143"/>
      <c r="E131" s="143"/>
      <c r="F131" s="29"/>
      <c r="G131" s="223"/>
      <c r="H131" s="86" t="s">
        <v>312</v>
      </c>
      <c r="I131" s="40">
        <v>292</v>
      </c>
      <c r="J131" s="110">
        <v>4.7876701098540746E-2</v>
      </c>
      <c r="K131" s="110">
        <v>3.828962279889319E-2</v>
      </c>
    </row>
    <row r="132" spans="1:11" ht="10.5" x14ac:dyDescent="0.15">
      <c r="A132" s="45" t="s">
        <v>313</v>
      </c>
      <c r="B132" s="174"/>
      <c r="C132" s="37"/>
      <c r="D132" s="110"/>
      <c r="E132" s="110"/>
      <c r="F132" s="29"/>
      <c r="G132" s="223"/>
      <c r="H132" s="61" t="s">
        <v>314</v>
      </c>
      <c r="I132" s="77">
        <v>1945</v>
      </c>
      <c r="J132" s="109">
        <v>0.3189047384817183</v>
      </c>
      <c r="K132" s="109">
        <v>0.31890377546265669</v>
      </c>
    </row>
    <row r="133" spans="1:11" ht="10.5" x14ac:dyDescent="0.15">
      <c r="A133" s="45" t="s">
        <v>315</v>
      </c>
      <c r="B133" s="116" t="s">
        <v>316</v>
      </c>
      <c r="C133" s="32">
        <v>255</v>
      </c>
      <c r="D133" s="137">
        <v>0.99607843137254903</v>
      </c>
      <c r="E133" s="109">
        <v>1</v>
      </c>
      <c r="F133" s="29"/>
      <c r="G133" s="223"/>
      <c r="H133" s="86" t="s">
        <v>317</v>
      </c>
      <c r="I133" s="40">
        <v>355</v>
      </c>
      <c r="J133" s="110">
        <v>5.8206263321856043E-2</v>
      </c>
      <c r="K133" s="110">
        <v>6.8502528288644851E-2</v>
      </c>
    </row>
    <row r="134" spans="1:11" ht="10.5" x14ac:dyDescent="0.15">
      <c r="A134" s="164" t="s">
        <v>318</v>
      </c>
      <c r="B134" s="116" t="s">
        <v>319</v>
      </c>
      <c r="C134" s="37"/>
      <c r="D134" s="110"/>
      <c r="E134" s="110"/>
      <c r="F134" s="29"/>
      <c r="G134" s="223"/>
      <c r="H134" s="86" t="s">
        <v>320</v>
      </c>
      <c r="I134" s="40">
        <v>807</v>
      </c>
      <c r="J134" s="110">
        <v>0.132316773241515</v>
      </c>
      <c r="K134" s="110">
        <v>0.13078069181340712</v>
      </c>
    </row>
    <row r="135" spans="1:11" ht="10.5" x14ac:dyDescent="0.15">
      <c r="A135" s="49" t="s">
        <v>321</v>
      </c>
      <c r="B135" s="34" t="s">
        <v>322</v>
      </c>
      <c r="C135" s="32">
        <v>0</v>
      </c>
      <c r="D135" s="109">
        <v>0</v>
      </c>
      <c r="E135" s="109">
        <v>9.4236858771374277E-2</v>
      </c>
      <c r="F135" s="29"/>
      <c r="G135" s="223"/>
      <c r="H135" s="36" t="s">
        <v>323</v>
      </c>
      <c r="I135" s="47">
        <v>254</v>
      </c>
      <c r="J135" s="110">
        <v>4.1646171503525169E-2</v>
      </c>
      <c r="K135" s="110">
        <v>4.529634764400315E-2</v>
      </c>
    </row>
    <row r="136" spans="1:11" ht="10.5" x14ac:dyDescent="0.15">
      <c r="A136" s="49" t="s">
        <v>324</v>
      </c>
      <c r="B136" s="175" t="s">
        <v>325</v>
      </c>
      <c r="C136" s="32">
        <v>0</v>
      </c>
      <c r="D136" s="109">
        <v>0</v>
      </c>
      <c r="E136" s="109">
        <v>4.1798606713109561E-3</v>
      </c>
      <c r="F136" s="29"/>
      <c r="G136" s="223"/>
      <c r="H136" s="36" t="s">
        <v>326</v>
      </c>
      <c r="I136" s="47">
        <v>317</v>
      </c>
      <c r="J136" s="110">
        <v>5.1975733726840466E-2</v>
      </c>
      <c r="K136" s="110">
        <v>4.4082538988569488E-2</v>
      </c>
    </row>
    <row r="137" spans="1:11" ht="10.5" x14ac:dyDescent="0.15">
      <c r="A137" s="49" t="s">
        <v>327</v>
      </c>
      <c r="B137" s="176" t="s">
        <v>328</v>
      </c>
      <c r="C137" s="37">
        <v>0</v>
      </c>
      <c r="D137" s="110">
        <v>0</v>
      </c>
      <c r="E137" s="110">
        <v>0</v>
      </c>
      <c r="F137" s="29"/>
      <c r="G137" s="223"/>
      <c r="H137" s="36" t="s">
        <v>201</v>
      </c>
      <c r="I137" s="47">
        <v>212</v>
      </c>
      <c r="J137" s="110">
        <v>3.4759796687981639E-2</v>
      </c>
      <c r="K137" s="110">
        <v>3.0241668728032078E-2</v>
      </c>
    </row>
    <row r="138" spans="1:11" ht="10.5" x14ac:dyDescent="0.15">
      <c r="A138" s="49" t="s">
        <v>329</v>
      </c>
      <c r="B138" s="176" t="s">
        <v>330</v>
      </c>
      <c r="C138" s="37">
        <v>0</v>
      </c>
      <c r="D138" s="110">
        <v>0</v>
      </c>
      <c r="E138" s="110">
        <v>4.1798606713109561E-3</v>
      </c>
      <c r="F138" s="29"/>
      <c r="G138" s="223"/>
      <c r="H138" s="34" t="s">
        <v>331</v>
      </c>
      <c r="I138" s="77">
        <v>3862</v>
      </c>
      <c r="J138" s="109">
        <v>0.63321856041974089</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0.6810952615182817</v>
      </c>
      <c r="K140" s="80">
        <v>0.68109622453734331</v>
      </c>
    </row>
    <row r="141" spans="1:11" ht="11.25" x14ac:dyDescent="0.15">
      <c r="A141" s="49" t="s">
        <v>339</v>
      </c>
      <c r="B141" s="176" t="s">
        <v>340</v>
      </c>
      <c r="C141" s="37">
        <v>0</v>
      </c>
      <c r="D141" s="110">
        <v>0</v>
      </c>
      <c r="E141" s="110">
        <v>0</v>
      </c>
      <c r="F141" s="29"/>
      <c r="G141" s="221"/>
      <c r="H141" s="179" t="s">
        <v>341</v>
      </c>
      <c r="I141" s="180"/>
      <c r="J141" s="80">
        <v>0.58107886538776854</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0.3189047384817183</v>
      </c>
      <c r="K142" s="80">
        <v>0.31890377546265669</v>
      </c>
    </row>
    <row r="143" spans="1:11" ht="11.25" x14ac:dyDescent="0.15">
      <c r="A143" s="49" t="s">
        <v>345</v>
      </c>
      <c r="B143" s="34" t="s">
        <v>346</v>
      </c>
      <c r="C143" s="32">
        <v>0</v>
      </c>
      <c r="D143" s="109">
        <v>0</v>
      </c>
      <c r="E143" s="109">
        <v>6.5864471184293857E-3</v>
      </c>
      <c r="F143" s="29"/>
      <c r="G143" s="45"/>
      <c r="H143" s="179" t="s">
        <v>347</v>
      </c>
      <c r="I143" s="40"/>
      <c r="J143" s="80">
        <v>7.6552720269619637E-2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0</v>
      </c>
      <c r="D145" s="109">
        <v>0</v>
      </c>
      <c r="E145" s="109">
        <v>6.5231158961367941E-2</v>
      </c>
      <c r="F145" s="29"/>
      <c r="G145" s="168" t="s">
        <v>350</v>
      </c>
      <c r="H145" s="141" t="s">
        <v>351</v>
      </c>
      <c r="I145" s="63">
        <v>3764</v>
      </c>
      <c r="J145" s="64">
        <v>0.99973432518597238</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354</v>
      </c>
      <c r="J147" s="152">
        <v>9.4048884165781083E-2</v>
      </c>
      <c r="K147" s="152">
        <v>8.8926821210285778E-2</v>
      </c>
    </row>
    <row r="148" spans="1:11" ht="10.5" x14ac:dyDescent="0.15">
      <c r="A148" s="45"/>
      <c r="B148" s="176" t="s">
        <v>357</v>
      </c>
      <c r="C148" s="37">
        <v>0</v>
      </c>
      <c r="D148" s="110">
        <v>0</v>
      </c>
      <c r="E148" s="110">
        <v>1.0132995566814441E-3</v>
      </c>
      <c r="F148" s="29"/>
      <c r="G148" s="30"/>
      <c r="H148" s="165" t="s">
        <v>358</v>
      </c>
      <c r="I148" s="37">
        <v>641</v>
      </c>
      <c r="J148" s="152">
        <v>0.17029755579171094</v>
      </c>
      <c r="K148" s="152">
        <v>0.13985096268560834</v>
      </c>
    </row>
    <row r="149" spans="1:11" ht="10.5" x14ac:dyDescent="0.15">
      <c r="A149" s="45"/>
      <c r="B149" s="176" t="s">
        <v>201</v>
      </c>
      <c r="C149" s="37">
        <v>0</v>
      </c>
      <c r="D149" s="110">
        <v>0</v>
      </c>
      <c r="E149" s="110">
        <v>1.2032932235592146E-2</v>
      </c>
      <c r="F149" s="29"/>
      <c r="G149" s="30"/>
      <c r="H149" s="165" t="s">
        <v>359</v>
      </c>
      <c r="I149" s="37">
        <v>2127</v>
      </c>
      <c r="J149" s="152">
        <v>0.5650903294367694</v>
      </c>
      <c r="K149" s="152">
        <v>0.54077418644347774</v>
      </c>
    </row>
    <row r="150" spans="1:11" ht="10.5" x14ac:dyDescent="0.15">
      <c r="A150" s="45"/>
      <c r="B150" s="34" t="s">
        <v>360</v>
      </c>
      <c r="C150" s="32">
        <v>254</v>
      </c>
      <c r="D150" s="109">
        <v>0.99607843137254903</v>
      </c>
      <c r="E150" s="109">
        <v>0.84053198226725778</v>
      </c>
      <c r="F150" s="29"/>
      <c r="G150" s="30"/>
      <c r="H150" s="165" t="s">
        <v>361</v>
      </c>
      <c r="I150" s="37">
        <v>641</v>
      </c>
      <c r="J150" s="152">
        <v>0.17029755579171094</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3764</v>
      </c>
      <c r="J152" s="64">
        <v>0.99946865037194488</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6354</v>
      </c>
      <c r="D154" s="161"/>
      <c r="E154" s="162"/>
      <c r="F154" s="29"/>
      <c r="G154" s="220" t="s">
        <v>367</v>
      </c>
      <c r="H154" s="163" t="s">
        <v>368</v>
      </c>
      <c r="I154" s="37">
        <v>324</v>
      </c>
      <c r="J154" s="152">
        <v>8.6078639744952182E-2</v>
      </c>
      <c r="K154" s="152">
        <v>7.8804397702035497E-2</v>
      </c>
    </row>
    <row r="155" spans="1:11" ht="10.5" x14ac:dyDescent="0.15">
      <c r="A155" s="164" t="s">
        <v>276</v>
      </c>
      <c r="B155" s="187" t="s">
        <v>369</v>
      </c>
      <c r="C155" s="32">
        <v>1070</v>
      </c>
      <c r="D155" s="188">
        <v>0.16839785961598994</v>
      </c>
      <c r="E155" s="189">
        <v>0.15365142557323136</v>
      </c>
      <c r="F155" s="29"/>
      <c r="G155" s="223"/>
      <c r="H155" s="163" t="s">
        <v>370</v>
      </c>
      <c r="I155" s="37">
        <v>649</v>
      </c>
      <c r="J155" s="152">
        <v>0.17242295430393198</v>
      </c>
      <c r="K155" s="152">
        <v>0.15755373235688197</v>
      </c>
    </row>
    <row r="156" spans="1:11" ht="10.5" x14ac:dyDescent="0.15">
      <c r="A156" s="30"/>
      <c r="B156" s="165" t="s">
        <v>371</v>
      </c>
      <c r="C156" s="37">
        <v>107</v>
      </c>
      <c r="D156" s="152">
        <v>1.6839785961598994E-2</v>
      </c>
      <c r="E156" s="38">
        <v>1.7720272835946838E-2</v>
      </c>
      <c r="F156" s="29"/>
      <c r="G156" s="223"/>
      <c r="H156" s="163" t="s">
        <v>372</v>
      </c>
      <c r="I156" s="37">
        <v>710</v>
      </c>
      <c r="J156" s="152">
        <v>0.18862911795961743</v>
      </c>
      <c r="K156" s="152">
        <v>0.21826991905732063</v>
      </c>
    </row>
    <row r="157" spans="1:11" ht="10.5" x14ac:dyDescent="0.15">
      <c r="A157" s="30"/>
      <c r="B157" s="165" t="s">
        <v>373</v>
      </c>
      <c r="C157" s="37">
        <v>963</v>
      </c>
      <c r="D157" s="152">
        <v>0.15155807365439095</v>
      </c>
      <c r="E157" s="38">
        <v>0.13593115273728451</v>
      </c>
      <c r="F157" s="29"/>
      <c r="G157" s="223"/>
      <c r="H157" s="163" t="s">
        <v>374</v>
      </c>
      <c r="I157" s="37">
        <v>806</v>
      </c>
      <c r="J157" s="152">
        <v>0.21413390010626993</v>
      </c>
      <c r="K157" s="152">
        <v>0.22238129324743497</v>
      </c>
    </row>
    <row r="158" spans="1:11" ht="10.5" x14ac:dyDescent="0.15">
      <c r="A158" s="30"/>
      <c r="B158" s="169"/>
      <c r="C158" s="37"/>
      <c r="D158" s="152"/>
      <c r="E158" s="38"/>
      <c r="F158" s="29"/>
      <c r="G158" s="30"/>
      <c r="H158" s="163" t="s">
        <v>375</v>
      </c>
      <c r="I158" s="37">
        <v>898</v>
      </c>
      <c r="J158" s="152">
        <v>0.2385759829968119</v>
      </c>
      <c r="K158" s="152">
        <v>0.23630306701172843</v>
      </c>
    </row>
    <row r="159" spans="1:11" ht="10.5" x14ac:dyDescent="0.15">
      <c r="A159" s="30"/>
      <c r="B159" s="190" t="s">
        <v>376</v>
      </c>
      <c r="C159" s="32">
        <v>961</v>
      </c>
      <c r="D159" s="188">
        <v>0.15124331129996851</v>
      </c>
      <c r="E159" s="189">
        <v>0.16941900656126097</v>
      </c>
      <c r="F159" s="29"/>
      <c r="G159" s="30"/>
      <c r="H159" s="163" t="s">
        <v>377</v>
      </c>
      <c r="I159" s="37">
        <v>375</v>
      </c>
      <c r="J159" s="152">
        <v>9.9628055260361323E-2</v>
      </c>
      <c r="K159" s="152">
        <v>8.6687590624598493E-2</v>
      </c>
    </row>
    <row r="160" spans="1:11" ht="10.5" x14ac:dyDescent="0.15">
      <c r="A160" s="30"/>
      <c r="B160" s="165" t="s">
        <v>378</v>
      </c>
      <c r="C160" s="37">
        <v>277</v>
      </c>
      <c r="D160" s="152">
        <v>4.3594586087503932E-2</v>
      </c>
      <c r="E160" s="38">
        <v>3.3698809452975827E-2</v>
      </c>
      <c r="F160" s="29"/>
      <c r="G160" s="185"/>
      <c r="H160" s="165"/>
      <c r="I160" s="37"/>
      <c r="J160" s="152"/>
      <c r="K160" s="38"/>
    </row>
    <row r="161" spans="1:12" ht="10.5" x14ac:dyDescent="0.15">
      <c r="A161" s="30"/>
      <c r="B161" s="169" t="s">
        <v>379</v>
      </c>
      <c r="C161" s="37">
        <v>213</v>
      </c>
      <c r="D161" s="152">
        <v>3.352219074598678E-2</v>
      </c>
      <c r="E161" s="38">
        <v>2.5844769111768619E-2</v>
      </c>
      <c r="F161" s="29"/>
      <c r="G161" s="30"/>
      <c r="H161" s="165"/>
      <c r="I161" s="37"/>
      <c r="J161" s="152"/>
      <c r="K161" s="38"/>
    </row>
    <row r="162" spans="1:12" ht="10.5" x14ac:dyDescent="0.15">
      <c r="A162" s="30"/>
      <c r="B162" s="169" t="s">
        <v>309</v>
      </c>
      <c r="C162" s="37">
        <v>64</v>
      </c>
      <c r="D162" s="152">
        <v>1.0072395341517154E-2</v>
      </c>
      <c r="E162" s="38">
        <v>7.854040341207208E-3</v>
      </c>
      <c r="F162" s="29"/>
      <c r="G162" s="30"/>
      <c r="H162" s="165"/>
      <c r="I162" s="37"/>
      <c r="J162" s="152"/>
      <c r="K162" s="38"/>
    </row>
    <row r="163" spans="1:12" ht="10.5" x14ac:dyDescent="0.15">
      <c r="A163" s="111"/>
      <c r="B163" s="157" t="s">
        <v>314</v>
      </c>
      <c r="C163" s="73">
        <v>684</v>
      </c>
      <c r="D163" s="82">
        <v>0.10764872521246459</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3003</v>
      </c>
      <c r="D167" s="137">
        <v>0.99966699966699968</v>
      </c>
      <c r="E167" s="137">
        <v>1</v>
      </c>
      <c r="G167" s="170" t="s">
        <v>296</v>
      </c>
      <c r="H167" s="31" t="s">
        <v>384</v>
      </c>
      <c r="I167" s="32">
        <v>3096</v>
      </c>
      <c r="J167" s="137">
        <v>1</v>
      </c>
      <c r="K167" s="137">
        <v>1</v>
      </c>
    </row>
    <row r="168" spans="1:12" ht="10.5" x14ac:dyDescent="0.15">
      <c r="A168" s="45" t="s">
        <v>385</v>
      </c>
      <c r="B168" s="61" t="s">
        <v>300</v>
      </c>
      <c r="C168" s="77">
        <v>2184</v>
      </c>
      <c r="D168" s="109">
        <v>0.72727272727272729</v>
      </c>
      <c r="E168" s="109">
        <v>0.73440648577721546</v>
      </c>
      <c r="G168" s="45" t="s">
        <v>386</v>
      </c>
      <c r="H168" s="61" t="s">
        <v>300</v>
      </c>
      <c r="I168" s="77">
        <v>1969</v>
      </c>
      <c r="J168" s="109">
        <v>0.6359819121447029</v>
      </c>
      <c r="K168" s="109">
        <v>0.62966646699142148</v>
      </c>
    </row>
    <row r="169" spans="1:12" ht="10.5" x14ac:dyDescent="0.15">
      <c r="A169" s="164" t="s">
        <v>387</v>
      </c>
      <c r="B169" s="86" t="s">
        <v>303</v>
      </c>
      <c r="C169" s="40">
        <v>203</v>
      </c>
      <c r="D169" s="110">
        <v>6.75990675990676E-2</v>
      </c>
      <c r="E169" s="110">
        <v>5.8519611978068327E-2</v>
      </c>
      <c r="G169" s="164" t="s">
        <v>388</v>
      </c>
      <c r="H169" s="86" t="s">
        <v>303</v>
      </c>
      <c r="I169" s="40">
        <v>347</v>
      </c>
      <c r="J169" s="110">
        <v>0.11208010335917312</v>
      </c>
      <c r="K169" s="110">
        <v>9.8692315517027021E-2</v>
      </c>
    </row>
    <row r="170" spans="1:12" ht="10.5" x14ac:dyDescent="0.15">
      <c r="A170" s="220" t="s">
        <v>305</v>
      </c>
      <c r="B170" s="86" t="s">
        <v>306</v>
      </c>
      <c r="C170" s="40">
        <v>1166</v>
      </c>
      <c r="D170" s="110">
        <v>0.38827838827838829</v>
      </c>
      <c r="E170" s="80">
        <v>0.42465673180561414</v>
      </c>
      <c r="G170" s="220" t="s">
        <v>305</v>
      </c>
      <c r="H170" s="86" t="s">
        <v>306</v>
      </c>
      <c r="I170" s="40">
        <v>1000</v>
      </c>
      <c r="J170" s="110">
        <v>0.32299741602067183</v>
      </c>
      <c r="K170" s="110">
        <v>0.34707325067531675</v>
      </c>
    </row>
    <row r="171" spans="1:12" ht="10.5" x14ac:dyDescent="0.15">
      <c r="A171" s="223"/>
      <c r="B171" s="86" t="s">
        <v>308</v>
      </c>
      <c r="C171" s="40">
        <v>507</v>
      </c>
      <c r="D171" s="110">
        <v>0.16883116883116883</v>
      </c>
      <c r="E171" s="80">
        <v>0.16643235390599373</v>
      </c>
      <c r="G171" s="223"/>
      <c r="H171" s="86" t="s">
        <v>308</v>
      </c>
      <c r="I171" s="40">
        <v>320</v>
      </c>
      <c r="J171" s="110">
        <v>0.10335917312661498</v>
      </c>
      <c r="K171" s="110">
        <v>0.1028289838037004</v>
      </c>
    </row>
    <row r="172" spans="1:12" s="191" customFormat="1" ht="10.5" x14ac:dyDescent="0.15">
      <c r="A172" s="223"/>
      <c r="B172" s="86" t="s">
        <v>309</v>
      </c>
      <c r="C172" s="40">
        <v>185</v>
      </c>
      <c r="D172" s="110">
        <v>6.1605061605061608E-2</v>
      </c>
      <c r="E172" s="110">
        <v>4.9779746004967429E-2</v>
      </c>
      <c r="F172" s="35"/>
      <c r="G172" s="223"/>
      <c r="H172" s="86" t="s">
        <v>309</v>
      </c>
      <c r="I172" s="40">
        <v>133</v>
      </c>
      <c r="J172" s="110">
        <v>4.2958656330749356E-2</v>
      </c>
      <c r="K172" s="110">
        <v>3.9626117522067884E-2</v>
      </c>
      <c r="L172" s="35"/>
    </row>
    <row r="173" spans="1:12" s="191" customFormat="1" ht="10.5" x14ac:dyDescent="0.15">
      <c r="A173" s="223"/>
      <c r="B173" s="86" t="s">
        <v>312</v>
      </c>
      <c r="C173" s="40">
        <v>123</v>
      </c>
      <c r="D173" s="110">
        <v>4.095904095904096E-2</v>
      </c>
      <c r="E173" s="110">
        <v>3.5018042082571817E-2</v>
      </c>
      <c r="F173" s="35"/>
      <c r="G173" s="223"/>
      <c r="H173" s="86" t="s">
        <v>312</v>
      </c>
      <c r="I173" s="40">
        <v>169</v>
      </c>
      <c r="J173" s="110">
        <v>5.4586563307493542E-2</v>
      </c>
      <c r="K173" s="110">
        <v>4.1445799473309446E-2</v>
      </c>
      <c r="L173" s="35"/>
    </row>
    <row r="174" spans="1:12" s="191" customFormat="1" ht="10.5" x14ac:dyDescent="0.15">
      <c r="A174" s="223"/>
      <c r="B174" s="61" t="s">
        <v>314</v>
      </c>
      <c r="C174" s="77">
        <v>818</v>
      </c>
      <c r="D174" s="109">
        <v>0.27239427239427239</v>
      </c>
      <c r="E174" s="109">
        <v>0.2655935142227846</v>
      </c>
      <c r="F174" s="35"/>
      <c r="G174" s="223"/>
      <c r="H174" s="61" t="s">
        <v>314</v>
      </c>
      <c r="I174" s="77">
        <v>1127</v>
      </c>
      <c r="J174" s="109">
        <v>0.36401808785529716</v>
      </c>
      <c r="K174" s="109">
        <v>0.37033353300857852</v>
      </c>
      <c r="L174" s="35"/>
    </row>
    <row r="175" spans="1:12" s="191" customFormat="1" ht="10.5" x14ac:dyDescent="0.15">
      <c r="A175" s="223"/>
      <c r="B175" s="86" t="s">
        <v>317</v>
      </c>
      <c r="C175" s="40">
        <v>155</v>
      </c>
      <c r="D175" s="110">
        <v>5.1615051615051616E-2</v>
      </c>
      <c r="E175" s="110">
        <v>5.8847649843010448E-2</v>
      </c>
      <c r="F175" s="35"/>
      <c r="G175" s="223"/>
      <c r="H175" s="86" t="s">
        <v>317</v>
      </c>
      <c r="I175" s="40">
        <v>201</v>
      </c>
      <c r="J175" s="110">
        <v>6.4922480620155043E-2</v>
      </c>
      <c r="K175" s="110">
        <v>7.781683375340484E-2</v>
      </c>
      <c r="L175" s="35"/>
    </row>
    <row r="176" spans="1:12" s="191" customFormat="1" ht="10.5" x14ac:dyDescent="0.15">
      <c r="A176" s="223"/>
      <c r="B176" s="86" t="s">
        <v>320</v>
      </c>
      <c r="C176" s="40">
        <v>366</v>
      </c>
      <c r="D176" s="110">
        <v>0.12187812187812187</v>
      </c>
      <c r="E176" s="110">
        <v>0.12472468250620929</v>
      </c>
      <c r="F176" s="35"/>
      <c r="G176" s="223"/>
      <c r="H176" s="86" t="s">
        <v>320</v>
      </c>
      <c r="I176" s="40">
        <v>441</v>
      </c>
      <c r="J176" s="110">
        <v>0.14244186046511628</v>
      </c>
      <c r="K176" s="110">
        <v>0.1366230771839009</v>
      </c>
      <c r="L176" s="35"/>
    </row>
    <row r="177" spans="1:12" s="191" customFormat="1" ht="10.5" x14ac:dyDescent="0.15">
      <c r="A177" s="223"/>
      <c r="B177" s="36" t="s">
        <v>323</v>
      </c>
      <c r="C177" s="47">
        <v>24</v>
      </c>
      <c r="D177" s="110">
        <v>7.992007992007992E-3</v>
      </c>
      <c r="E177" s="110">
        <v>7.5917334458034582E-3</v>
      </c>
      <c r="F177" s="35"/>
      <c r="G177" s="223"/>
      <c r="H177" s="36" t="s">
        <v>323</v>
      </c>
      <c r="I177" s="47">
        <v>229</v>
      </c>
      <c r="J177" s="110">
        <v>7.3966408268733852E-2</v>
      </c>
      <c r="K177" s="110">
        <v>8.1670942730879215E-2</v>
      </c>
      <c r="L177" s="35"/>
    </row>
    <row r="178" spans="1:12" s="191" customFormat="1" ht="10.5" x14ac:dyDescent="0.15">
      <c r="A178" s="223"/>
      <c r="B178" s="36" t="s">
        <v>326</v>
      </c>
      <c r="C178" s="47">
        <v>178</v>
      </c>
      <c r="D178" s="110">
        <v>5.9274059274059272E-2</v>
      </c>
      <c r="E178" s="110">
        <v>4.8233281784525989E-2</v>
      </c>
      <c r="F178" s="35"/>
      <c r="G178" s="223"/>
      <c r="H178" s="36" t="s">
        <v>326</v>
      </c>
      <c r="I178" s="47">
        <v>139</v>
      </c>
      <c r="J178" s="110">
        <v>4.4896640826873384E-2</v>
      </c>
      <c r="K178" s="110">
        <v>4.0078212416786281E-2</v>
      </c>
      <c r="L178" s="35"/>
    </row>
    <row r="179" spans="1:12" s="191" customFormat="1" ht="10.5" x14ac:dyDescent="0.15">
      <c r="A179" s="223"/>
      <c r="B179" s="36" t="s">
        <v>201</v>
      </c>
      <c r="C179" s="47">
        <v>95</v>
      </c>
      <c r="D179" s="110">
        <v>3.1635031635031632E-2</v>
      </c>
      <c r="E179" s="110">
        <v>2.6196166643235392E-2</v>
      </c>
      <c r="F179" s="35"/>
      <c r="G179" s="223"/>
      <c r="H179" s="36" t="s">
        <v>201</v>
      </c>
      <c r="I179" s="47">
        <v>117</v>
      </c>
      <c r="J179" s="110">
        <v>3.7790697674418602E-2</v>
      </c>
      <c r="K179" s="110">
        <v>3.4144466923607265E-2</v>
      </c>
      <c r="L179" s="35"/>
    </row>
    <row r="180" spans="1:12" s="191" customFormat="1" ht="10.5" x14ac:dyDescent="0.15">
      <c r="A180" s="223"/>
      <c r="B180" s="34" t="s">
        <v>389</v>
      </c>
      <c r="C180" s="77">
        <v>2061</v>
      </c>
      <c r="D180" s="109">
        <v>0.33792424987702901</v>
      </c>
      <c r="E180" s="109">
        <v>0.3434158071252294</v>
      </c>
      <c r="F180" s="35"/>
      <c r="G180" s="223"/>
      <c r="H180" s="34" t="s">
        <v>390</v>
      </c>
      <c r="I180" s="77">
        <v>1800</v>
      </c>
      <c r="J180" s="109">
        <v>0.29513034923757991</v>
      </c>
      <c r="K180" s="109">
        <v>0.29939079461322071</v>
      </c>
      <c r="L180" s="35"/>
    </row>
    <row r="181" spans="1:12" s="191" customFormat="1" ht="11.25" x14ac:dyDescent="0.15">
      <c r="A181" s="220" t="s">
        <v>334</v>
      </c>
      <c r="B181" s="179" t="s">
        <v>338</v>
      </c>
      <c r="C181" s="180"/>
      <c r="D181" s="80">
        <v>0.72727272727272729</v>
      </c>
      <c r="E181" s="80">
        <v>0.73440648577721546</v>
      </c>
      <c r="F181" s="35"/>
      <c r="G181" s="220" t="s">
        <v>334</v>
      </c>
      <c r="H181" s="179" t="s">
        <v>338</v>
      </c>
      <c r="I181" s="180"/>
      <c r="J181" s="80">
        <v>0.63598191214470279</v>
      </c>
      <c r="K181" s="80">
        <v>0.62966646699142148</v>
      </c>
      <c r="L181" s="35"/>
    </row>
    <row r="182" spans="1:12" s="191" customFormat="1" ht="11.25" x14ac:dyDescent="0.15">
      <c r="A182" s="221"/>
      <c r="B182" s="179" t="s">
        <v>341</v>
      </c>
      <c r="C182" s="180"/>
      <c r="D182" s="80">
        <v>0.62470862470862476</v>
      </c>
      <c r="E182" s="80">
        <v>0.64960869768967622</v>
      </c>
      <c r="F182" s="35"/>
      <c r="G182" s="221"/>
      <c r="H182" s="179" t="s">
        <v>341</v>
      </c>
      <c r="I182" s="180"/>
      <c r="J182" s="80">
        <v>0.53843669250645998</v>
      </c>
      <c r="K182" s="80">
        <v>0.54859454999604418</v>
      </c>
      <c r="L182" s="35"/>
    </row>
    <row r="183" spans="1:12" s="191" customFormat="1" ht="11.25" x14ac:dyDescent="0.15">
      <c r="A183" s="221"/>
      <c r="B183" s="179" t="s">
        <v>344</v>
      </c>
      <c r="C183" s="40"/>
      <c r="D183" s="80">
        <v>0.27239427239427239</v>
      </c>
      <c r="E183" s="80">
        <v>0.2655935142227846</v>
      </c>
      <c r="F183" s="35"/>
      <c r="G183" s="221"/>
      <c r="H183" s="179" t="s">
        <v>344</v>
      </c>
      <c r="I183" s="40"/>
      <c r="J183" s="80">
        <v>0.36401808785529716</v>
      </c>
      <c r="K183" s="80">
        <v>0.37033353300857852</v>
      </c>
      <c r="L183" s="35"/>
    </row>
    <row r="184" spans="1:12" s="191" customFormat="1" ht="11.25" x14ac:dyDescent="0.15">
      <c r="A184" s="221"/>
      <c r="B184" s="179" t="s">
        <v>347</v>
      </c>
      <c r="C184" s="40"/>
      <c r="D184" s="80">
        <v>8.4706959706959711E-2</v>
      </c>
      <c r="E184" s="80">
        <v>6.7782279934913703E-2</v>
      </c>
      <c r="F184" s="35"/>
      <c r="G184" s="221"/>
      <c r="H184" s="179" t="s">
        <v>347</v>
      </c>
      <c r="I184" s="40"/>
      <c r="J184" s="80">
        <v>6.7546978161503304E-2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1969</v>
      </c>
      <c r="D186" s="151"/>
      <c r="E186" s="151"/>
      <c r="F186" s="35"/>
      <c r="G186" s="168" t="s">
        <v>391</v>
      </c>
      <c r="H186" s="141" t="s">
        <v>393</v>
      </c>
      <c r="I186" s="63">
        <v>1795</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134</v>
      </c>
      <c r="D188" s="80">
        <v>6.80548501777552E-2</v>
      </c>
      <c r="E188" s="80">
        <v>6.3535288710041105E-2</v>
      </c>
      <c r="F188" s="35"/>
      <c r="G188" s="164" t="s">
        <v>353</v>
      </c>
      <c r="H188" s="163" t="s">
        <v>356</v>
      </c>
      <c r="I188" s="40">
        <v>221</v>
      </c>
      <c r="J188" s="80">
        <v>0.12311977715877437</v>
      </c>
      <c r="K188" s="80">
        <v>0.11745561553602402</v>
      </c>
      <c r="L188" s="35"/>
    </row>
    <row r="189" spans="1:12" s="191" customFormat="1" ht="10.5" x14ac:dyDescent="0.15">
      <c r="A189" s="30"/>
      <c r="B189" s="163" t="s">
        <v>358</v>
      </c>
      <c r="C189" s="40">
        <v>282</v>
      </c>
      <c r="D189" s="80">
        <v>0.14321990858303707</v>
      </c>
      <c r="E189" s="80">
        <v>0.10885816869894022</v>
      </c>
      <c r="F189" s="35"/>
      <c r="G189" s="30"/>
      <c r="H189" s="163" t="s">
        <v>358</v>
      </c>
      <c r="I189" s="40">
        <v>359</v>
      </c>
      <c r="J189" s="80">
        <v>0.2</v>
      </c>
      <c r="K189" s="80">
        <v>0.17467308479332722</v>
      </c>
      <c r="L189" s="35"/>
    </row>
    <row r="190" spans="1:12" s="191" customFormat="1" ht="10.5" x14ac:dyDescent="0.15">
      <c r="A190" s="30"/>
      <c r="B190" s="163" t="s">
        <v>359</v>
      </c>
      <c r="C190" s="40">
        <v>1145</v>
      </c>
      <c r="D190" s="80">
        <v>0.58151345860843062</v>
      </c>
      <c r="E190" s="80">
        <v>0.53658959637833248</v>
      </c>
      <c r="F190" s="35"/>
      <c r="G190" s="30"/>
      <c r="H190" s="163" t="s">
        <v>359</v>
      </c>
      <c r="I190" s="40">
        <v>982</v>
      </c>
      <c r="J190" s="80">
        <v>0.54707520891364902</v>
      </c>
      <c r="K190" s="80">
        <v>0.54547580535147033</v>
      </c>
      <c r="L190" s="35"/>
    </row>
    <row r="191" spans="1:12" s="191" customFormat="1" ht="10.5" x14ac:dyDescent="0.15">
      <c r="A191" s="30"/>
      <c r="B191" s="163" t="s">
        <v>361</v>
      </c>
      <c r="C191" s="40">
        <v>408</v>
      </c>
      <c r="D191" s="80">
        <v>0.20721178263077705</v>
      </c>
      <c r="E191" s="80">
        <v>0.29101694621268626</v>
      </c>
      <c r="F191" s="35"/>
      <c r="G191" s="30"/>
      <c r="H191" s="163" t="s">
        <v>361</v>
      </c>
      <c r="I191" s="40">
        <v>233</v>
      </c>
      <c r="J191" s="80">
        <v>0.1298050139275766</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1.0005078720162519</v>
      </c>
      <c r="E193" s="194">
        <v>1</v>
      </c>
      <c r="F193" s="35"/>
      <c r="G193" s="168" t="s">
        <v>396</v>
      </c>
      <c r="H193" s="165"/>
      <c r="I193" s="50"/>
      <c r="J193" s="194">
        <v>0.99944289693593313</v>
      </c>
      <c r="K193" s="194">
        <v>1</v>
      </c>
      <c r="L193" s="35"/>
    </row>
    <row r="194" spans="1:12" s="191" customFormat="1" ht="10.5" x14ac:dyDescent="0.15">
      <c r="A194" s="30" t="s">
        <v>394</v>
      </c>
      <c r="B194" s="163" t="s">
        <v>368</v>
      </c>
      <c r="C194" s="37">
        <v>243</v>
      </c>
      <c r="D194" s="152">
        <v>0.1234128999492128</v>
      </c>
      <c r="E194" s="152">
        <v>0.11260472135014657</v>
      </c>
      <c r="F194" s="35"/>
      <c r="G194" s="30" t="s">
        <v>395</v>
      </c>
      <c r="H194" s="163" t="s">
        <v>368</v>
      </c>
      <c r="I194" s="37">
        <v>81</v>
      </c>
      <c r="J194" s="152">
        <v>4.5125348189415042E-2</v>
      </c>
      <c r="K194" s="152">
        <v>4.0827860386256895E-2</v>
      </c>
      <c r="L194" s="35"/>
    </row>
    <row r="195" spans="1:12" s="191" customFormat="1" ht="10.5" x14ac:dyDescent="0.15">
      <c r="A195" s="164" t="s">
        <v>397</v>
      </c>
      <c r="B195" s="163" t="s">
        <v>370</v>
      </c>
      <c r="C195" s="37">
        <v>342</v>
      </c>
      <c r="D195" s="152">
        <v>0.17369222955815133</v>
      </c>
      <c r="E195" s="152">
        <v>0.1587775137460323</v>
      </c>
      <c r="F195" s="35"/>
      <c r="G195" s="164" t="s">
        <v>398</v>
      </c>
      <c r="H195" s="163" t="s">
        <v>370</v>
      </c>
      <c r="I195" s="37">
        <v>307</v>
      </c>
      <c r="J195" s="152">
        <v>0.17103064066852366</v>
      </c>
      <c r="K195" s="152">
        <v>0.15617874612671254</v>
      </c>
      <c r="L195" s="35"/>
    </row>
    <row r="196" spans="1:12" s="191" customFormat="1" ht="10.5" x14ac:dyDescent="0.15">
      <c r="A196" s="220" t="s">
        <v>367</v>
      </c>
      <c r="B196" s="163" t="s">
        <v>372</v>
      </c>
      <c r="C196" s="37">
        <v>409</v>
      </c>
      <c r="D196" s="152">
        <v>0.20771965464702896</v>
      </c>
      <c r="E196" s="152">
        <v>0.26050682531698266</v>
      </c>
      <c r="F196" s="35"/>
      <c r="G196" s="220" t="s">
        <v>367</v>
      </c>
      <c r="H196" s="163" t="s">
        <v>372</v>
      </c>
      <c r="I196" s="37">
        <v>302</v>
      </c>
      <c r="J196" s="152">
        <v>0.16824512534818942</v>
      </c>
      <c r="K196" s="152">
        <v>0.17081441350145188</v>
      </c>
      <c r="L196" s="35"/>
    </row>
    <row r="197" spans="1:12" s="191" customFormat="1" ht="10.5" x14ac:dyDescent="0.15">
      <c r="A197" s="222"/>
      <c r="B197" s="163" t="s">
        <v>374</v>
      </c>
      <c r="C197" s="37">
        <v>460</v>
      </c>
      <c r="D197" s="152">
        <v>0.23362112747587607</v>
      </c>
      <c r="E197" s="152">
        <v>0.22749900265380812</v>
      </c>
      <c r="F197" s="35"/>
      <c r="G197" s="222"/>
      <c r="H197" s="163" t="s">
        <v>374</v>
      </c>
      <c r="I197" s="37">
        <v>345</v>
      </c>
      <c r="J197" s="152">
        <v>0.19220055710306408</v>
      </c>
      <c r="K197" s="152">
        <v>0.21663126303275973</v>
      </c>
      <c r="L197" s="35"/>
    </row>
    <row r="198" spans="1:12" s="191" customFormat="1" ht="10.5" x14ac:dyDescent="0.15">
      <c r="A198" s="222"/>
      <c r="B198" s="163" t="s">
        <v>375</v>
      </c>
      <c r="C198" s="37">
        <v>328</v>
      </c>
      <c r="D198" s="152">
        <v>0.16658202133062469</v>
      </c>
      <c r="E198" s="152">
        <v>0.16255875669956463</v>
      </c>
      <c r="F198" s="35"/>
      <c r="G198" s="222"/>
      <c r="H198" s="163" t="s">
        <v>375</v>
      </c>
      <c r="I198" s="37">
        <v>571</v>
      </c>
      <c r="J198" s="152">
        <v>0.3181058495821727</v>
      </c>
      <c r="K198" s="152">
        <v>0.31915888761132655</v>
      </c>
      <c r="L198" s="35"/>
    </row>
    <row r="199" spans="1:12" s="191" customFormat="1" ht="10.5" x14ac:dyDescent="0.15">
      <c r="A199" s="222"/>
      <c r="B199" s="163" t="s">
        <v>377</v>
      </c>
      <c r="C199" s="37">
        <v>188</v>
      </c>
      <c r="D199" s="152">
        <v>9.5479939055358051E-2</v>
      </c>
      <c r="E199" s="152">
        <v>7.8053180233465733E-2</v>
      </c>
      <c r="F199" s="35"/>
      <c r="G199" s="222"/>
      <c r="H199" s="163" t="s">
        <v>377</v>
      </c>
      <c r="I199" s="37">
        <v>188</v>
      </c>
      <c r="J199" s="152">
        <v>0.10473537604456824</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1.0005078720162519</v>
      </c>
      <c r="E201" s="194">
        <v>1</v>
      </c>
      <c r="F201" s="35"/>
      <c r="G201" s="168" t="s">
        <v>399</v>
      </c>
      <c r="H201" s="165"/>
      <c r="I201" s="125"/>
      <c r="J201" s="194">
        <v>0.99999999999999989</v>
      </c>
      <c r="K201" s="194">
        <v>0.99999999999999989</v>
      </c>
      <c r="L201" s="35"/>
    </row>
    <row r="202" spans="1:12" s="191" customFormat="1" ht="10.5" x14ac:dyDescent="0.15">
      <c r="A202" s="30" t="s">
        <v>394</v>
      </c>
      <c r="B202" s="163" t="s">
        <v>400</v>
      </c>
      <c r="C202" s="40">
        <v>235</v>
      </c>
      <c r="D202" s="152">
        <v>0.11934992381919757</v>
      </c>
      <c r="E202" s="152">
        <v>0.17215062529269942</v>
      </c>
      <c r="F202" s="35"/>
      <c r="G202" s="30" t="s">
        <v>395</v>
      </c>
      <c r="H202" s="163" t="s">
        <v>400</v>
      </c>
      <c r="I202" s="40">
        <v>169</v>
      </c>
      <c r="J202" s="152">
        <v>9.415041782729805E-2</v>
      </c>
      <c r="K202" s="152">
        <v>0.1060355075711808</v>
      </c>
      <c r="L202" s="35"/>
    </row>
    <row r="203" spans="1:12" s="191" customFormat="1" ht="10.5" x14ac:dyDescent="0.15">
      <c r="A203" s="164" t="s">
        <v>401</v>
      </c>
      <c r="B203" s="163" t="s">
        <v>402</v>
      </c>
      <c r="C203" s="40">
        <v>568</v>
      </c>
      <c r="D203" s="152">
        <v>0.28847130523108178</v>
      </c>
      <c r="E203" s="152">
        <v>0.31233413699200391</v>
      </c>
      <c r="F203" s="35"/>
      <c r="G203" s="164" t="s">
        <v>403</v>
      </c>
      <c r="H203" s="163" t="s">
        <v>402</v>
      </c>
      <c r="I203" s="40">
        <v>486</v>
      </c>
      <c r="J203" s="152">
        <v>0.27075208913649024</v>
      </c>
      <c r="K203" s="152">
        <v>0.3257264241030538</v>
      </c>
      <c r="L203" s="35"/>
    </row>
    <row r="204" spans="1:12" s="191" customFormat="1" ht="10.5" x14ac:dyDescent="0.15">
      <c r="A204" s="220" t="s">
        <v>404</v>
      </c>
      <c r="B204" s="163" t="s">
        <v>405</v>
      </c>
      <c r="C204" s="40">
        <v>471</v>
      </c>
      <c r="D204" s="152">
        <v>0.23920771965464702</v>
      </c>
      <c r="E204" s="152">
        <v>0.22194855428165056</v>
      </c>
      <c r="F204" s="35"/>
      <c r="G204" s="220" t="s">
        <v>404</v>
      </c>
      <c r="H204" s="163" t="s">
        <v>405</v>
      </c>
      <c r="I204" s="40">
        <v>394</v>
      </c>
      <c r="J204" s="152">
        <v>0.21949860724233983</v>
      </c>
      <c r="K204" s="152">
        <v>0.21271412702434081</v>
      </c>
      <c r="L204" s="35"/>
    </row>
    <row r="205" spans="1:12" s="191" customFormat="1" ht="10.5" x14ac:dyDescent="0.15">
      <c r="A205" s="222"/>
      <c r="B205" s="163" t="s">
        <v>406</v>
      </c>
      <c r="C205" s="40">
        <v>106</v>
      </c>
      <c r="D205" s="152">
        <v>5.3834433722701878E-2</v>
      </c>
      <c r="E205" s="152">
        <v>4.9503061419180268E-2</v>
      </c>
      <c r="F205" s="35"/>
      <c r="G205" s="222"/>
      <c r="H205" s="163" t="s">
        <v>406</v>
      </c>
      <c r="I205" s="40">
        <v>217</v>
      </c>
      <c r="J205" s="152">
        <v>0.12089136490250696</v>
      </c>
      <c r="K205" s="152">
        <v>0.12351645781770701</v>
      </c>
      <c r="L205" s="35"/>
    </row>
    <row r="206" spans="1:12" s="191" customFormat="1" ht="10.5" x14ac:dyDescent="0.15">
      <c r="A206" s="222"/>
      <c r="B206" s="163" t="s">
        <v>407</v>
      </c>
      <c r="C206" s="40">
        <v>140</v>
      </c>
      <c r="D206" s="152">
        <v>7.1102082275266626E-2</v>
      </c>
      <c r="E206" s="152">
        <v>6.6310512896119889E-2</v>
      </c>
      <c r="F206" s="35"/>
      <c r="G206" s="222"/>
      <c r="H206" s="163" t="s">
        <v>407</v>
      </c>
      <c r="I206" s="40">
        <v>62</v>
      </c>
      <c r="J206" s="152">
        <v>3.4540389972144848E-2</v>
      </c>
      <c r="K206" s="152">
        <v>1.6409097109894178E-2</v>
      </c>
      <c r="L206" s="35"/>
    </row>
    <row r="207" spans="1:12" s="191" customFormat="1" ht="10.5" x14ac:dyDescent="0.15">
      <c r="A207" s="222"/>
      <c r="B207" s="163" t="s">
        <v>408</v>
      </c>
      <c r="C207" s="40">
        <v>67</v>
      </c>
      <c r="D207" s="152">
        <v>3.40274250888776E-2</v>
      </c>
      <c r="E207" s="152">
        <v>2.8324631849166566E-2</v>
      </c>
      <c r="F207" s="35"/>
      <c r="G207" s="222"/>
      <c r="H207" s="163" t="s">
        <v>408</v>
      </c>
      <c r="I207" s="40">
        <v>187</v>
      </c>
      <c r="J207" s="152">
        <v>0.10417827298050139</v>
      </c>
      <c r="K207" s="152">
        <v>8.7385262993783255E-2</v>
      </c>
      <c r="L207" s="35"/>
    </row>
    <row r="208" spans="1:12" s="191" customFormat="1" ht="10.5" x14ac:dyDescent="0.15">
      <c r="A208" s="30"/>
      <c r="B208" s="163" t="s">
        <v>409</v>
      </c>
      <c r="C208" s="40">
        <v>115</v>
      </c>
      <c r="D208" s="152">
        <v>5.8405281868969018E-2</v>
      </c>
      <c r="E208" s="152">
        <v>4.4143409709815624E-2</v>
      </c>
      <c r="F208" s="35"/>
      <c r="G208" s="30"/>
      <c r="H208" s="163" t="s">
        <v>409</v>
      </c>
      <c r="I208" s="40">
        <v>145</v>
      </c>
      <c r="J208" s="152">
        <v>8.0779944289693595E-2</v>
      </c>
      <c r="K208" s="152">
        <v>6.5831270828055274E-2</v>
      </c>
      <c r="L208" s="35"/>
    </row>
    <row r="209" spans="1:12" s="191" customFormat="1" ht="10.5" x14ac:dyDescent="0.15">
      <c r="A209" s="30"/>
      <c r="B209" s="163" t="s">
        <v>410</v>
      </c>
      <c r="C209" s="40">
        <v>99</v>
      </c>
      <c r="D209" s="152">
        <v>5.027932960893855E-2</v>
      </c>
      <c r="E209" s="152">
        <v>3.7118623488803702E-2</v>
      </c>
      <c r="F209" s="35"/>
      <c r="G209" s="30"/>
      <c r="H209" s="163" t="s">
        <v>410</v>
      </c>
      <c r="I209" s="40">
        <v>9</v>
      </c>
      <c r="J209" s="152">
        <v>5.0139275766016714E-3</v>
      </c>
      <c r="K209" s="152">
        <v>4.8720597119638297E-3</v>
      </c>
      <c r="L209" s="35"/>
    </row>
    <row r="210" spans="1:12" s="191" customFormat="1" ht="10.5" x14ac:dyDescent="0.15">
      <c r="A210" s="30"/>
      <c r="B210" s="163" t="s">
        <v>411</v>
      </c>
      <c r="C210" s="40">
        <v>169</v>
      </c>
      <c r="D210" s="152">
        <v>8.5830370746571863E-2</v>
      </c>
      <c r="E210" s="152">
        <v>6.8166444070560078E-2</v>
      </c>
      <c r="F210" s="35"/>
      <c r="G210" s="30"/>
      <c r="H210" s="163" t="s">
        <v>411</v>
      </c>
      <c r="I210" s="40">
        <v>126</v>
      </c>
      <c r="J210" s="152">
        <v>7.0194986072423401E-2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3003</v>
      </c>
      <c r="D213" s="194">
        <v>1</v>
      </c>
      <c r="E213" s="194">
        <v>1</v>
      </c>
      <c r="F213" s="35"/>
      <c r="G213" s="30" t="s">
        <v>413</v>
      </c>
      <c r="H213" s="184" t="s">
        <v>415</v>
      </c>
      <c r="I213" s="77">
        <v>3096</v>
      </c>
      <c r="J213" s="194">
        <v>1</v>
      </c>
      <c r="K213" s="194">
        <v>1</v>
      </c>
      <c r="L213" s="35"/>
    </row>
    <row r="214" spans="1:12" s="191" customFormat="1" ht="10.5" x14ac:dyDescent="0.15">
      <c r="A214" s="30" t="s">
        <v>296</v>
      </c>
      <c r="B214" s="206" t="s">
        <v>416</v>
      </c>
      <c r="C214" s="40">
        <v>1236</v>
      </c>
      <c r="D214" s="152">
        <v>0.41158841158841158</v>
      </c>
      <c r="E214" s="152">
        <v>0.47980224002999206</v>
      </c>
      <c r="F214" s="35"/>
      <c r="G214" s="30" t="s">
        <v>296</v>
      </c>
      <c r="H214" s="206" t="s">
        <v>416</v>
      </c>
      <c r="I214" s="40">
        <v>1146</v>
      </c>
      <c r="J214" s="152">
        <v>0.37015503875968991</v>
      </c>
      <c r="K214" s="152">
        <v>0.42764786328650384</v>
      </c>
      <c r="L214" s="35"/>
    </row>
    <row r="215" spans="1:12" s="191" customFormat="1" ht="10.5" x14ac:dyDescent="0.15">
      <c r="A215" s="30" t="s">
        <v>417</v>
      </c>
      <c r="B215" s="163" t="s">
        <v>418</v>
      </c>
      <c r="C215" s="40">
        <v>174</v>
      </c>
      <c r="D215" s="152">
        <v>5.7942057942057944E-2</v>
      </c>
      <c r="E215" s="152">
        <v>5.0400674820750738E-2</v>
      </c>
      <c r="F215" s="35"/>
      <c r="G215" s="30" t="s">
        <v>417</v>
      </c>
      <c r="H215" s="163" t="s">
        <v>418</v>
      </c>
      <c r="I215" s="40">
        <v>324</v>
      </c>
      <c r="J215" s="152">
        <v>0.10465116279069768</v>
      </c>
      <c r="K215" s="152">
        <v>0.10698825683510969</v>
      </c>
      <c r="L215" s="35"/>
    </row>
    <row r="216" spans="1:12" s="191" customFormat="1" ht="10.5" x14ac:dyDescent="0.15">
      <c r="A216" s="30" t="s">
        <v>419</v>
      </c>
      <c r="B216" s="163" t="s">
        <v>420</v>
      </c>
      <c r="C216" s="40">
        <v>307</v>
      </c>
      <c r="D216" s="152">
        <v>0.10223110223110222</v>
      </c>
      <c r="E216" s="152">
        <v>9.591592858147055E-2</v>
      </c>
      <c r="F216" s="35"/>
      <c r="G216" s="30" t="s">
        <v>419</v>
      </c>
      <c r="H216" s="163" t="s">
        <v>420</v>
      </c>
      <c r="I216" s="40">
        <v>190</v>
      </c>
      <c r="J216" s="152">
        <v>6.1369509043927649E-2</v>
      </c>
      <c r="K216" s="152">
        <v>5.5200786645116809E-2</v>
      </c>
      <c r="L216" s="35"/>
    </row>
    <row r="217" spans="1:12" s="191" customFormat="1" ht="10.5" x14ac:dyDescent="0.15">
      <c r="A217" s="30" t="s">
        <v>394</v>
      </c>
      <c r="B217" s="206" t="s">
        <v>421</v>
      </c>
      <c r="C217" s="40">
        <v>579</v>
      </c>
      <c r="D217" s="152">
        <v>0.1928071928071928</v>
      </c>
      <c r="E217" s="152">
        <v>0.16343315056938001</v>
      </c>
      <c r="F217" s="35"/>
      <c r="G217" s="30" t="s">
        <v>395</v>
      </c>
      <c r="H217" s="206" t="s">
        <v>421</v>
      </c>
      <c r="I217" s="40">
        <v>482</v>
      </c>
      <c r="J217" s="152">
        <v>0.15568475452196381</v>
      </c>
      <c r="K217" s="152">
        <v>0.14266984640075953</v>
      </c>
      <c r="L217" s="35"/>
    </row>
    <row r="218" spans="1:12" s="191" customFormat="1" ht="10.5" x14ac:dyDescent="0.15">
      <c r="A218" s="164" t="s">
        <v>422</v>
      </c>
      <c r="B218" s="163" t="s">
        <v>423</v>
      </c>
      <c r="C218" s="40">
        <v>227</v>
      </c>
      <c r="D218" s="152">
        <v>7.5591075591075585E-2</v>
      </c>
      <c r="E218" s="152">
        <v>5.4196541543652464E-2</v>
      </c>
      <c r="F218" s="35"/>
      <c r="G218" s="164" t="s">
        <v>424</v>
      </c>
      <c r="H218" s="163" t="s">
        <v>423</v>
      </c>
      <c r="I218" s="40">
        <v>366</v>
      </c>
      <c r="J218" s="152">
        <v>0.11821705426356589</v>
      </c>
      <c r="K218" s="152">
        <v>9.7618590142070819E-2</v>
      </c>
      <c r="L218" s="35"/>
    </row>
    <row r="219" spans="1:12" s="191" customFormat="1" ht="10.5" x14ac:dyDescent="0.15">
      <c r="A219" s="111"/>
      <c r="B219" s="207" t="s">
        <v>425</v>
      </c>
      <c r="C219" s="73">
        <v>480</v>
      </c>
      <c r="D219" s="82">
        <v>0.15984015984015984</v>
      </c>
      <c r="E219" s="82">
        <v>0.15625146445475421</v>
      </c>
      <c r="F219" s="155"/>
      <c r="G219" s="111"/>
      <c r="H219" s="207" t="s">
        <v>425</v>
      </c>
      <c r="I219" s="73">
        <v>588</v>
      </c>
      <c r="J219" s="82">
        <v>0.18992248062015504</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81:A184"/>
    <mergeCell ref="G181:G184"/>
    <mergeCell ref="A196:A199"/>
    <mergeCell ref="G196:G199"/>
    <mergeCell ref="A204:A207"/>
    <mergeCell ref="G204:G207"/>
    <mergeCell ref="A170:A180"/>
    <mergeCell ref="G170:G180"/>
    <mergeCell ref="G40:G49"/>
    <mergeCell ref="A117:A121"/>
    <mergeCell ref="G128:G138"/>
    <mergeCell ref="G139:G142"/>
    <mergeCell ref="G154:G15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431</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6813</v>
      </c>
      <c r="D4" s="33">
        <v>1</v>
      </c>
      <c r="E4" s="33">
        <v>1</v>
      </c>
      <c r="F4" s="29"/>
      <c r="G4" s="30" t="s">
        <v>41</v>
      </c>
      <c r="H4" s="34" t="s">
        <v>42</v>
      </c>
      <c r="I4" s="32">
        <v>6813</v>
      </c>
      <c r="J4" s="33">
        <v>0.99955966534566265</v>
      </c>
      <c r="K4" s="33">
        <v>1</v>
      </c>
    </row>
    <row r="5" spans="1:12" ht="10.5" x14ac:dyDescent="0.15">
      <c r="A5" s="30" t="s">
        <v>43</v>
      </c>
      <c r="B5" s="36" t="s">
        <v>44</v>
      </c>
      <c r="C5" s="37">
        <v>6715</v>
      </c>
      <c r="D5" s="38">
        <v>0.98561573462498164</v>
      </c>
      <c r="E5" s="38">
        <v>0.96416868629106189</v>
      </c>
      <c r="G5" s="30" t="s">
        <v>45</v>
      </c>
      <c r="H5" s="39" t="s">
        <v>46</v>
      </c>
      <c r="I5" s="40">
        <v>4461</v>
      </c>
      <c r="J5" s="41">
        <v>0.65477763099955966</v>
      </c>
      <c r="K5" s="41">
        <v>0.66286795741088689</v>
      </c>
    </row>
    <row r="6" spans="1:12" ht="10.5" x14ac:dyDescent="0.15">
      <c r="A6" s="42" t="s">
        <v>47</v>
      </c>
      <c r="B6" s="36" t="s">
        <v>48</v>
      </c>
      <c r="C6" s="37">
        <v>98</v>
      </c>
      <c r="D6" s="41">
        <v>1.4384265375018346E-2</v>
      </c>
      <c r="E6" s="41">
        <v>3.5831313708938085E-2</v>
      </c>
      <c r="F6" s="43"/>
      <c r="G6" s="42" t="s">
        <v>49</v>
      </c>
      <c r="H6" s="44" t="s">
        <v>50</v>
      </c>
      <c r="I6" s="40">
        <v>405</v>
      </c>
      <c r="J6" s="41">
        <v>5.9445178335535004E-2</v>
      </c>
      <c r="K6" s="41">
        <v>5.5923172580308433E-2</v>
      </c>
    </row>
    <row r="7" spans="1:12" ht="10.5" x14ac:dyDescent="0.15">
      <c r="A7" s="45"/>
      <c r="B7" s="46" t="s">
        <v>51</v>
      </c>
      <c r="C7" s="47">
        <v>60.494042</v>
      </c>
      <c r="D7" s="48"/>
      <c r="E7" s="47">
        <v>2180</v>
      </c>
      <c r="F7" s="43"/>
      <c r="G7" s="49"/>
      <c r="H7" s="39" t="s">
        <v>52</v>
      </c>
      <c r="I7" s="40">
        <v>996</v>
      </c>
      <c r="J7" s="41">
        <v>0.14619110523998238</v>
      </c>
      <c r="K7" s="41">
        <v>0.16087102542457496</v>
      </c>
    </row>
    <row r="8" spans="1:12" ht="10.5" x14ac:dyDescent="0.15">
      <c r="A8" s="30"/>
      <c r="B8" s="46" t="s">
        <v>53</v>
      </c>
      <c r="C8" s="37">
        <v>112.62266125315283</v>
      </c>
      <c r="D8" s="50"/>
      <c r="E8" s="51">
        <v>101.07247706422018</v>
      </c>
      <c r="G8" s="52"/>
      <c r="H8" s="39" t="s">
        <v>54</v>
      </c>
      <c r="I8" s="40">
        <v>726</v>
      </c>
      <c r="J8" s="41">
        <v>0.10656098634962571</v>
      </c>
      <c r="K8" s="41">
        <v>8.1964981074530943E-2</v>
      </c>
    </row>
    <row r="9" spans="1:12" ht="10.5" x14ac:dyDescent="0.15">
      <c r="A9" s="53"/>
      <c r="B9" s="54"/>
      <c r="C9" s="37"/>
      <c r="D9" s="50"/>
      <c r="E9" s="50"/>
      <c r="G9" s="52"/>
      <c r="H9" s="39" t="s">
        <v>55</v>
      </c>
      <c r="I9" s="40">
        <v>222</v>
      </c>
      <c r="J9" s="41">
        <v>3.2584764420959929E-2</v>
      </c>
      <c r="K9" s="41">
        <v>3.8372863509698735E-2</v>
      </c>
    </row>
    <row r="10" spans="1:12" ht="10.5" x14ac:dyDescent="0.15">
      <c r="A10" s="55" t="s">
        <v>56</v>
      </c>
      <c r="B10" s="56" t="s">
        <v>57</v>
      </c>
      <c r="C10" s="57">
        <v>3436</v>
      </c>
      <c r="D10" s="58">
        <v>0.50432995743431674</v>
      </c>
      <c r="E10" s="58">
        <v>0.48963410759832621</v>
      </c>
      <c r="F10" s="43"/>
      <c r="G10" s="52"/>
      <c r="H10" s="54"/>
      <c r="I10" s="40"/>
      <c r="J10" s="59"/>
      <c r="K10" s="59"/>
    </row>
    <row r="11" spans="1:12" ht="11.25" x14ac:dyDescent="0.15">
      <c r="A11" s="42" t="s">
        <v>47</v>
      </c>
      <c r="B11" s="46" t="s">
        <v>58</v>
      </c>
      <c r="C11" s="37">
        <v>3377</v>
      </c>
      <c r="D11" s="41">
        <v>0.49567004256568326</v>
      </c>
      <c r="E11" s="41">
        <v>0.51036589240167374</v>
      </c>
      <c r="F11" s="43"/>
      <c r="G11" s="60" t="s">
        <v>59</v>
      </c>
      <c r="H11" s="34" t="s">
        <v>60</v>
      </c>
      <c r="I11" s="40">
        <v>2349</v>
      </c>
      <c r="J11" s="41">
        <v>0.34478203434610305</v>
      </c>
      <c r="K11" s="41">
        <v>0.33713204258911311</v>
      </c>
    </row>
    <row r="12" spans="1:12" ht="11.25" x14ac:dyDescent="0.15">
      <c r="A12" s="53"/>
      <c r="B12" s="54"/>
      <c r="C12" s="37"/>
      <c r="D12" s="50"/>
      <c r="E12" s="50"/>
      <c r="G12" s="60" t="s">
        <v>61</v>
      </c>
      <c r="H12" s="61" t="s">
        <v>62</v>
      </c>
      <c r="I12" s="40">
        <v>3825</v>
      </c>
      <c r="J12" s="41">
        <v>0.56142668428005282</v>
      </c>
      <c r="K12" s="41">
        <v>0.56005319100654449</v>
      </c>
    </row>
    <row r="13" spans="1:12" ht="10.5" x14ac:dyDescent="0.15">
      <c r="A13" s="55" t="s">
        <v>63</v>
      </c>
      <c r="B13" s="62" t="s">
        <v>64</v>
      </c>
      <c r="C13" s="63">
        <v>6814</v>
      </c>
      <c r="D13" s="64">
        <v>0.99999999999999989</v>
      </c>
      <c r="E13" s="64">
        <v>0.99999999999999989</v>
      </c>
      <c r="F13" s="43"/>
      <c r="G13" s="60" t="s">
        <v>65</v>
      </c>
      <c r="H13" s="48"/>
      <c r="I13" s="40"/>
      <c r="J13" s="50"/>
      <c r="K13" s="50"/>
    </row>
    <row r="14" spans="1:12" ht="10.5" x14ac:dyDescent="0.15">
      <c r="A14" s="45" t="s">
        <v>66</v>
      </c>
      <c r="B14" s="65" t="s">
        <v>67</v>
      </c>
      <c r="C14" s="66">
        <v>368</v>
      </c>
      <c r="D14" s="38">
        <v>5.4006457293806868E-2</v>
      </c>
      <c r="E14" s="38">
        <v>5.9762728172171847E-2</v>
      </c>
      <c r="F14" s="43"/>
      <c r="G14" s="60" t="s">
        <v>68</v>
      </c>
      <c r="H14" s="67" t="s">
        <v>69</v>
      </c>
      <c r="I14" s="40"/>
      <c r="J14" s="50"/>
      <c r="K14" s="50"/>
    </row>
    <row r="15" spans="1:12" ht="10.5" x14ac:dyDescent="0.15">
      <c r="A15" s="42" t="s">
        <v>70</v>
      </c>
      <c r="B15" s="68" t="s">
        <v>71</v>
      </c>
      <c r="C15" s="66">
        <v>785</v>
      </c>
      <c r="D15" s="38">
        <v>0.11520399178162606</v>
      </c>
      <c r="E15" s="38">
        <v>0.10119452840635751</v>
      </c>
      <c r="G15" s="60" t="s">
        <v>72</v>
      </c>
      <c r="H15" s="39" t="s">
        <v>46</v>
      </c>
      <c r="I15" s="40"/>
      <c r="J15" s="40"/>
      <c r="K15" s="40"/>
    </row>
    <row r="16" spans="1:12" ht="10.5" x14ac:dyDescent="0.15">
      <c r="A16" s="30"/>
      <c r="B16" s="46" t="s">
        <v>73</v>
      </c>
      <c r="C16" s="37">
        <v>2047</v>
      </c>
      <c r="D16" s="38">
        <v>0.3004109186968007</v>
      </c>
      <c r="E16" s="38">
        <v>0.26551933847089471</v>
      </c>
      <c r="F16" s="43"/>
      <c r="G16" s="60" t="s">
        <v>74</v>
      </c>
      <c r="H16" s="69" t="s">
        <v>75</v>
      </c>
      <c r="I16" s="40">
        <v>2985</v>
      </c>
      <c r="J16" s="41">
        <v>0.43813298106560988</v>
      </c>
      <c r="K16" s="41">
        <v>0.43994680899345551</v>
      </c>
    </row>
    <row r="17" spans="1:11" ht="10.5" x14ac:dyDescent="0.15">
      <c r="A17" s="30"/>
      <c r="B17" s="46" t="s">
        <v>76</v>
      </c>
      <c r="C17" s="37">
        <v>1769</v>
      </c>
      <c r="D17" s="38">
        <v>0.25961256237158792</v>
      </c>
      <c r="E17" s="38">
        <v>0.27037097550127531</v>
      </c>
      <c r="F17" s="43"/>
      <c r="G17" s="60" t="s">
        <v>77</v>
      </c>
      <c r="H17" s="69" t="s">
        <v>78</v>
      </c>
      <c r="I17" s="40">
        <v>290</v>
      </c>
      <c r="J17" s="41">
        <v>4.2565683252605312E-2</v>
      </c>
      <c r="K17" s="41">
        <v>3.2009912044222967E-2</v>
      </c>
    </row>
    <row r="18" spans="1:11" ht="10.5" x14ac:dyDescent="0.15">
      <c r="A18" s="30"/>
      <c r="B18" s="46" t="s">
        <v>79</v>
      </c>
      <c r="C18" s="37">
        <v>1067</v>
      </c>
      <c r="D18" s="38">
        <v>0.15658937481655416</v>
      </c>
      <c r="E18" s="38">
        <v>0.15232960270130436</v>
      </c>
      <c r="F18" s="43"/>
      <c r="G18" s="60" t="s">
        <v>80</v>
      </c>
      <c r="H18" s="70" t="s">
        <v>81</v>
      </c>
      <c r="I18" s="40">
        <v>7</v>
      </c>
      <c r="J18" s="41">
        <v>1.0274475267870247E-3</v>
      </c>
      <c r="K18" s="41">
        <v>7.5792645844112232E-4</v>
      </c>
    </row>
    <row r="19" spans="1:11" ht="10.5" x14ac:dyDescent="0.15">
      <c r="A19" s="30"/>
      <c r="B19" s="46" t="s">
        <v>82</v>
      </c>
      <c r="C19" s="37">
        <v>561</v>
      </c>
      <c r="D19" s="38">
        <v>8.2330496037569714E-2</v>
      </c>
      <c r="E19" s="38">
        <v>0.10071798781871488</v>
      </c>
      <c r="G19" s="60"/>
      <c r="H19" s="71" t="s">
        <v>83</v>
      </c>
      <c r="I19" s="40">
        <v>1179</v>
      </c>
      <c r="J19" s="41">
        <v>0.17305151915455746</v>
      </c>
      <c r="K19" s="41">
        <v>0.19015330991476731</v>
      </c>
    </row>
    <row r="20" spans="1:11" ht="10.5" x14ac:dyDescent="0.15">
      <c r="A20" s="30"/>
      <c r="B20" s="46" t="s">
        <v>84</v>
      </c>
      <c r="C20" s="37">
        <v>204</v>
      </c>
      <c r="D20" s="38">
        <v>2.9938362195479896E-2</v>
      </c>
      <c r="E20" s="38">
        <v>4.5135201372436894E-2</v>
      </c>
      <c r="F20" s="43"/>
      <c r="G20" s="60"/>
      <c r="H20" s="44" t="s">
        <v>85</v>
      </c>
      <c r="I20" s="40"/>
      <c r="J20" s="37"/>
      <c r="K20" s="37"/>
    </row>
    <row r="21" spans="1:11" ht="10.5" x14ac:dyDescent="0.15">
      <c r="A21" s="49"/>
      <c r="B21" s="72" t="s">
        <v>86</v>
      </c>
      <c r="C21" s="73">
        <v>13</v>
      </c>
      <c r="D21" s="74">
        <v>1.9078368065746992E-3</v>
      </c>
      <c r="E21" s="74">
        <v>4.9696375568444844E-3</v>
      </c>
      <c r="G21" s="75"/>
      <c r="H21" s="71" t="s">
        <v>87</v>
      </c>
      <c r="I21" s="40">
        <v>86</v>
      </c>
      <c r="J21" s="41">
        <v>1.2622926757669161E-2</v>
      </c>
      <c r="K21" s="41">
        <v>1.1318973576959036E-2</v>
      </c>
    </row>
    <row r="22" spans="1:11" ht="10.5" x14ac:dyDescent="0.15">
      <c r="A22" s="55" t="s">
        <v>88</v>
      </c>
      <c r="B22" s="76" t="s">
        <v>89</v>
      </c>
      <c r="C22" s="77">
        <v>5659</v>
      </c>
      <c r="D22" s="78">
        <v>1</v>
      </c>
      <c r="E22" s="78">
        <v>1</v>
      </c>
      <c r="G22" s="75"/>
      <c r="H22" s="79" t="s">
        <v>90</v>
      </c>
      <c r="I22" s="40">
        <v>56</v>
      </c>
      <c r="J22" s="41">
        <v>8.2195802142961977E-3</v>
      </c>
      <c r="K22" s="41">
        <v>8.1692672167306586E-3</v>
      </c>
    </row>
    <row r="23" spans="1:11" ht="10.5" x14ac:dyDescent="0.15">
      <c r="A23" s="45" t="s">
        <v>91</v>
      </c>
      <c r="B23" s="67" t="s">
        <v>92</v>
      </c>
      <c r="C23" s="40">
        <v>3294</v>
      </c>
      <c r="D23" s="80">
        <v>0.58208163986570061</v>
      </c>
      <c r="E23" s="80">
        <v>0.5494528676442747</v>
      </c>
      <c r="G23" s="75"/>
      <c r="H23" s="69" t="s">
        <v>93</v>
      </c>
      <c r="I23" s="40">
        <v>120</v>
      </c>
      <c r="J23" s="41">
        <v>1.7613386173491855E-2</v>
      </c>
      <c r="K23" s="41">
        <v>1.7609309333841642E-2</v>
      </c>
    </row>
    <row r="24" spans="1:11" ht="10.5" x14ac:dyDescent="0.15">
      <c r="A24" s="30" t="s">
        <v>94</v>
      </c>
      <c r="B24" s="67" t="s">
        <v>95</v>
      </c>
      <c r="C24" s="40">
        <v>1536</v>
      </c>
      <c r="D24" s="80">
        <v>0.27142604700477119</v>
      </c>
      <c r="E24" s="80">
        <v>0.29533788059911398</v>
      </c>
      <c r="F24" s="43"/>
      <c r="G24" s="75"/>
      <c r="H24" s="69" t="s">
        <v>96</v>
      </c>
      <c r="I24" s="40">
        <v>143</v>
      </c>
      <c r="J24" s="41">
        <v>2.0989285190077794E-2</v>
      </c>
      <c r="K24" s="41">
        <v>1.8825622452777097E-2</v>
      </c>
    </row>
    <row r="25" spans="1:11" ht="10.5" x14ac:dyDescent="0.15">
      <c r="A25" s="42" t="s">
        <v>97</v>
      </c>
      <c r="B25" s="67" t="s">
        <v>98</v>
      </c>
      <c r="C25" s="40">
        <v>47</v>
      </c>
      <c r="D25" s="80">
        <v>8.3053543028803675E-3</v>
      </c>
      <c r="E25" s="80">
        <v>8.5193619403590576E-3</v>
      </c>
      <c r="G25" s="75"/>
      <c r="H25" s="39" t="s">
        <v>99</v>
      </c>
      <c r="I25" s="40"/>
      <c r="J25" s="37"/>
      <c r="K25" s="37"/>
    </row>
    <row r="26" spans="1:11" ht="10.5" x14ac:dyDescent="0.15">
      <c r="A26" s="49" t="s">
        <v>100</v>
      </c>
      <c r="B26" s="67" t="s">
        <v>101</v>
      </c>
      <c r="C26" s="40">
        <v>197</v>
      </c>
      <c r="D26" s="80">
        <v>3.481180420569005E-2</v>
      </c>
      <c r="E26" s="80">
        <v>2.8917148528990171E-2</v>
      </c>
      <c r="F26" s="43"/>
      <c r="G26" s="75"/>
      <c r="H26" s="69" t="s">
        <v>102</v>
      </c>
      <c r="I26" s="40">
        <v>136</v>
      </c>
      <c r="J26" s="41">
        <v>1.9961837663290769E-2</v>
      </c>
      <c r="K26" s="41">
        <v>2.7607584710762557E-2</v>
      </c>
    </row>
    <row r="27" spans="1:11" ht="10.5" x14ac:dyDescent="0.15">
      <c r="A27" s="52" t="s">
        <v>103</v>
      </c>
      <c r="B27" s="67" t="s">
        <v>104</v>
      </c>
      <c r="C27" s="40">
        <v>411</v>
      </c>
      <c r="D27" s="80">
        <v>7.2627672733698537E-2</v>
      </c>
      <c r="E27" s="80">
        <v>7.6679666581923808E-2</v>
      </c>
      <c r="F27" s="43"/>
      <c r="G27" s="75"/>
      <c r="H27" s="69" t="s">
        <v>105</v>
      </c>
      <c r="I27" s="40">
        <v>25</v>
      </c>
      <c r="J27" s="41">
        <v>3.669455452810803E-3</v>
      </c>
      <c r="K27" s="41">
        <v>6.7577993809510841E-3</v>
      </c>
    </row>
    <row r="28" spans="1:11" ht="10.5" x14ac:dyDescent="0.15">
      <c r="A28" s="30"/>
      <c r="B28" s="67" t="s">
        <v>106</v>
      </c>
      <c r="C28" s="40">
        <v>174</v>
      </c>
      <c r="D28" s="80">
        <v>3.0747481887259231E-2</v>
      </c>
      <c r="E28" s="80">
        <v>4.109307470533826E-2</v>
      </c>
      <c r="G28" s="75"/>
      <c r="H28" s="69" t="s">
        <v>107</v>
      </c>
      <c r="I28" s="40">
        <v>509</v>
      </c>
      <c r="J28" s="41">
        <v>7.4710113019227947E-2</v>
      </c>
      <c r="K28" s="41">
        <v>5.6744637783768571E-2</v>
      </c>
    </row>
    <row r="29" spans="1:11" ht="10.5" x14ac:dyDescent="0.15">
      <c r="A29" s="30"/>
      <c r="B29" s="81"/>
      <c r="C29" s="73"/>
      <c r="D29" s="82"/>
      <c r="E29" s="82"/>
      <c r="F29" s="43"/>
      <c r="G29" s="75"/>
      <c r="H29" s="69" t="s">
        <v>108</v>
      </c>
      <c r="I29" s="40">
        <v>119</v>
      </c>
      <c r="J29" s="41">
        <v>1.746660795537942E-2</v>
      </c>
      <c r="K29" s="41">
        <v>2.9468362243462318E-2</v>
      </c>
    </row>
    <row r="30" spans="1:11" ht="10.5" x14ac:dyDescent="0.15">
      <c r="A30" s="55" t="s">
        <v>109</v>
      </c>
      <c r="B30" s="76" t="s">
        <v>110</v>
      </c>
      <c r="C30" s="77">
        <v>5561</v>
      </c>
      <c r="D30" s="78">
        <v>1.0001798237727026</v>
      </c>
      <c r="E30" s="78">
        <v>1</v>
      </c>
      <c r="G30" s="75"/>
      <c r="H30" s="69" t="s">
        <v>111</v>
      </c>
      <c r="I30" s="40">
        <v>207</v>
      </c>
      <c r="J30" s="41">
        <v>3.0383091149273449E-2</v>
      </c>
      <c r="K30" s="41">
        <v>4.0292641305630442E-2</v>
      </c>
    </row>
    <row r="31" spans="1:11" ht="10.5" x14ac:dyDescent="0.15">
      <c r="A31" s="45" t="s">
        <v>112</v>
      </c>
      <c r="B31" s="83" t="s">
        <v>113</v>
      </c>
      <c r="C31" s="77">
        <v>2153</v>
      </c>
      <c r="D31" s="84">
        <v>0.38716058262902353</v>
      </c>
      <c r="E31" s="84">
        <v>0.41097097413710326</v>
      </c>
      <c r="F31" s="43"/>
      <c r="G31" s="85"/>
      <c r="H31" s="39" t="s">
        <v>114</v>
      </c>
      <c r="I31" s="40"/>
      <c r="J31" s="37"/>
      <c r="K31" s="37"/>
    </row>
    <row r="32" spans="1:11" ht="10.5" x14ac:dyDescent="0.15">
      <c r="A32" s="42" t="s">
        <v>115</v>
      </c>
      <c r="B32" s="86" t="s">
        <v>116</v>
      </c>
      <c r="C32" s="40">
        <v>1388</v>
      </c>
      <c r="D32" s="80">
        <v>0.24959539651141882</v>
      </c>
      <c r="E32" s="80">
        <v>0.28100130472355112</v>
      </c>
      <c r="F32" s="43"/>
      <c r="G32" s="85"/>
      <c r="H32" s="69" t="s">
        <v>117</v>
      </c>
      <c r="I32" s="40">
        <v>442</v>
      </c>
      <c r="J32" s="41">
        <v>6.4875972405694995E-2</v>
      </c>
      <c r="K32" s="41">
        <v>4.9024680263958099E-2</v>
      </c>
    </row>
    <row r="33" spans="1:11" ht="10.5" x14ac:dyDescent="0.15">
      <c r="A33" s="49" t="s">
        <v>100</v>
      </c>
      <c r="B33" s="86" t="s">
        <v>118</v>
      </c>
      <c r="C33" s="40">
        <v>765</v>
      </c>
      <c r="D33" s="80">
        <v>0.13756518611760474</v>
      </c>
      <c r="E33" s="80">
        <v>0.12996966941355217</v>
      </c>
      <c r="F33" s="43"/>
      <c r="G33" s="85"/>
      <c r="H33" s="69" t="s">
        <v>119</v>
      </c>
      <c r="I33" s="40">
        <v>127</v>
      </c>
      <c r="J33" s="41">
        <v>1.8640833700278879E-2</v>
      </c>
      <c r="K33" s="41">
        <v>1.5866532327605768E-2</v>
      </c>
    </row>
    <row r="34" spans="1:11" ht="10.5" x14ac:dyDescent="0.15">
      <c r="A34" s="52" t="s">
        <v>103</v>
      </c>
      <c r="B34" s="61" t="s">
        <v>120</v>
      </c>
      <c r="C34" s="77">
        <v>3409</v>
      </c>
      <c r="D34" s="84">
        <v>0.61301924114367923</v>
      </c>
      <c r="E34" s="84">
        <v>0.58902902586289674</v>
      </c>
      <c r="F34" s="43"/>
      <c r="G34" s="85"/>
      <c r="H34" s="69" t="s">
        <v>121</v>
      </c>
      <c r="I34" s="40">
        <v>157</v>
      </c>
      <c r="J34" s="41">
        <v>2.3044180243651843E-2</v>
      </c>
      <c r="K34" s="41">
        <v>1.7073768482967079E-2</v>
      </c>
    </row>
    <row r="35" spans="1:11" ht="10.5" x14ac:dyDescent="0.15">
      <c r="A35" s="30"/>
      <c r="B35" s="86" t="s">
        <v>92</v>
      </c>
      <c r="C35" s="40">
        <v>2580</v>
      </c>
      <c r="D35" s="80">
        <v>0.46394533357309836</v>
      </c>
      <c r="E35" s="80">
        <v>0.4292088630831013</v>
      </c>
      <c r="F35" s="43"/>
      <c r="G35" s="85"/>
      <c r="H35" s="39" t="s">
        <v>122</v>
      </c>
      <c r="I35" s="40"/>
      <c r="J35" s="37"/>
      <c r="K35" s="37"/>
    </row>
    <row r="36" spans="1:11" ht="10.5" x14ac:dyDescent="0.15">
      <c r="A36" s="30"/>
      <c r="B36" s="86" t="s">
        <v>116</v>
      </c>
      <c r="C36" s="40">
        <v>165</v>
      </c>
      <c r="D36" s="80">
        <v>2.9670922495953964E-2</v>
      </c>
      <c r="E36" s="80">
        <v>2.879993674067631E-2</v>
      </c>
      <c r="F36" s="43"/>
      <c r="G36" s="85"/>
      <c r="H36" s="69" t="s">
        <v>123</v>
      </c>
      <c r="I36" s="40">
        <v>95</v>
      </c>
      <c r="J36" s="41">
        <v>1.3943930720681052E-2</v>
      </c>
      <c r="K36" s="41">
        <v>1.5576069493233124E-2</v>
      </c>
    </row>
    <row r="37" spans="1:11" ht="10.5" x14ac:dyDescent="0.15">
      <c r="A37" s="30"/>
      <c r="B37" s="86" t="s">
        <v>101</v>
      </c>
      <c r="C37" s="40">
        <v>157</v>
      </c>
      <c r="D37" s="80">
        <v>2.8232332314331955E-2</v>
      </c>
      <c r="E37" s="80">
        <v>2.4688080700822936E-2</v>
      </c>
      <c r="G37" s="85"/>
      <c r="H37" s="69" t="s">
        <v>124</v>
      </c>
      <c r="I37" s="40">
        <v>127</v>
      </c>
      <c r="J37" s="41">
        <v>1.8640833700278879E-2</v>
      </c>
      <c r="K37" s="41">
        <v>2.2796794016465612E-2</v>
      </c>
    </row>
    <row r="38" spans="1:11" x14ac:dyDescent="0.2">
      <c r="A38" s="49"/>
      <c r="B38" s="86" t="s">
        <v>104</v>
      </c>
      <c r="C38" s="40">
        <v>345</v>
      </c>
      <c r="D38" s="80">
        <v>6.2039201582449202E-2</v>
      </c>
      <c r="E38" s="80">
        <v>6.6456178797959883E-2</v>
      </c>
      <c r="F38" s="43"/>
      <c r="G38" s="85"/>
      <c r="H38" s="87"/>
      <c r="I38" s="88"/>
      <c r="J38" s="88"/>
      <c r="K38" s="88"/>
    </row>
    <row r="39" spans="1:11" ht="10.5" x14ac:dyDescent="0.15">
      <c r="A39" s="49"/>
      <c r="B39" s="86" t="s">
        <v>106</v>
      </c>
      <c r="C39" s="40">
        <v>162</v>
      </c>
      <c r="D39" s="80">
        <v>2.913145117784571E-2</v>
      </c>
      <c r="E39" s="80">
        <v>3.9875966540336288E-2</v>
      </c>
      <c r="F39" s="43"/>
      <c r="G39" s="89" t="s">
        <v>125</v>
      </c>
      <c r="H39" s="90" t="s">
        <v>126</v>
      </c>
      <c r="I39" s="91">
        <v>6813</v>
      </c>
      <c r="J39" s="92">
        <v>1.0001467782181124</v>
      </c>
      <c r="K39" s="93">
        <v>1</v>
      </c>
    </row>
    <row r="40" spans="1:11" ht="10.5" x14ac:dyDescent="0.15">
      <c r="A40" s="53"/>
      <c r="B40" s="94"/>
      <c r="C40" s="95"/>
      <c r="D40" s="96"/>
      <c r="E40" s="96"/>
      <c r="F40" s="43"/>
      <c r="G40" s="224" t="s">
        <v>127</v>
      </c>
      <c r="H40" s="97" t="s">
        <v>128</v>
      </c>
      <c r="I40" s="98">
        <v>2251</v>
      </c>
      <c r="J40" s="99">
        <v>0.33039776897108469</v>
      </c>
      <c r="K40" s="100">
        <v>0.38457852591246178</v>
      </c>
    </row>
    <row r="41" spans="1:11" ht="10.5" x14ac:dyDescent="0.15">
      <c r="A41" s="53" t="s">
        <v>129</v>
      </c>
      <c r="B41" s="101"/>
      <c r="C41" s="102"/>
      <c r="D41" s="102"/>
      <c r="E41" s="102"/>
      <c r="F41" s="43"/>
      <c r="G41" s="225"/>
      <c r="H41" s="97" t="s">
        <v>130</v>
      </c>
      <c r="I41" s="98">
        <v>65</v>
      </c>
      <c r="J41" s="99">
        <v>9.5405841773080879E-3</v>
      </c>
      <c r="K41" s="100">
        <v>1.4317662936942335E-2</v>
      </c>
    </row>
    <row r="42" spans="1:11" ht="10.5" x14ac:dyDescent="0.15">
      <c r="A42" s="30" t="s">
        <v>131</v>
      </c>
      <c r="B42" s="31" t="s">
        <v>132</v>
      </c>
      <c r="C42" s="77">
        <v>6813</v>
      </c>
      <c r="D42" s="78">
        <v>1.0449141347424042</v>
      </c>
      <c r="E42" s="78">
        <v>1.0558868647260118</v>
      </c>
      <c r="F42" s="43"/>
      <c r="G42" s="225"/>
      <c r="H42" s="97" t="s">
        <v>133</v>
      </c>
      <c r="I42" s="98">
        <v>74</v>
      </c>
      <c r="J42" s="99">
        <v>1.0861588140319976E-2</v>
      </c>
      <c r="K42" s="100">
        <v>1.6299999443582132E-2</v>
      </c>
    </row>
    <row r="43" spans="1:11" ht="10.5" x14ac:dyDescent="0.15">
      <c r="A43" s="42" t="s">
        <v>134</v>
      </c>
      <c r="B43" s="67" t="s">
        <v>135</v>
      </c>
      <c r="C43" s="40">
        <v>383</v>
      </c>
      <c r="D43" s="80">
        <v>5.6216057537061499E-2</v>
      </c>
      <c r="E43" s="80">
        <v>4.8085214534034075E-2</v>
      </c>
      <c r="F43" s="43"/>
      <c r="G43" s="225"/>
      <c r="H43" s="97" t="s">
        <v>136</v>
      </c>
      <c r="I43" s="98">
        <v>167</v>
      </c>
      <c r="J43" s="99">
        <v>2.4511962424776164E-2</v>
      </c>
      <c r="K43" s="100">
        <v>5.095016317975111E-2</v>
      </c>
    </row>
    <row r="44" spans="1:11" ht="10.5" x14ac:dyDescent="0.15">
      <c r="A44" s="52" t="s">
        <v>137</v>
      </c>
      <c r="B44" s="67" t="s">
        <v>138</v>
      </c>
      <c r="C44" s="40">
        <v>4844</v>
      </c>
      <c r="D44" s="80">
        <v>0.71099368853662115</v>
      </c>
      <c r="E44" s="80">
        <v>0.68785229964872152</v>
      </c>
      <c r="F44" s="43"/>
      <c r="G44" s="225"/>
      <c r="H44" s="97" t="s">
        <v>139</v>
      </c>
      <c r="I44" s="98">
        <v>963</v>
      </c>
      <c r="J44" s="99">
        <v>0.14134742404227213</v>
      </c>
      <c r="K44" s="100">
        <v>0.13790005765687263</v>
      </c>
    </row>
    <row r="45" spans="1:11" ht="10.5" x14ac:dyDescent="0.15">
      <c r="A45" s="49" t="s">
        <v>140</v>
      </c>
      <c r="B45" s="67" t="s">
        <v>141</v>
      </c>
      <c r="C45" s="40">
        <v>216</v>
      </c>
      <c r="D45" s="80">
        <v>3.1704095112285335E-2</v>
      </c>
      <c r="E45" s="80">
        <v>2.7711969791865226E-2</v>
      </c>
      <c r="F45" s="43"/>
      <c r="G45" s="225"/>
      <c r="H45" s="97" t="s">
        <v>142</v>
      </c>
      <c r="I45" s="98">
        <v>13</v>
      </c>
      <c r="J45" s="99">
        <v>1.9081168354616175E-3</v>
      </c>
      <c r="K45" s="100">
        <v>2.353793407401356E-3</v>
      </c>
    </row>
    <row r="46" spans="1:11" ht="10.5" x14ac:dyDescent="0.15">
      <c r="A46" s="49" t="s">
        <v>143</v>
      </c>
      <c r="B46" s="67" t="s">
        <v>144</v>
      </c>
      <c r="C46" s="40">
        <v>714</v>
      </c>
      <c r="D46" s="80">
        <v>0.10479964773227653</v>
      </c>
      <c r="E46" s="80">
        <v>0.11512766749267035</v>
      </c>
      <c r="F46" s="43"/>
      <c r="G46" s="225"/>
      <c r="H46" s="97" t="s">
        <v>145</v>
      </c>
      <c r="I46" s="98">
        <v>34</v>
      </c>
      <c r="J46" s="99">
        <v>4.9904594158226923E-3</v>
      </c>
      <c r="K46" s="100">
        <v>6.4589467849395024E-3</v>
      </c>
    </row>
    <row r="47" spans="1:11" ht="10.5" x14ac:dyDescent="0.15">
      <c r="A47" s="30"/>
      <c r="B47" s="67" t="s">
        <v>146</v>
      </c>
      <c r="C47" s="40">
        <v>69</v>
      </c>
      <c r="D47" s="80">
        <v>1.0127697049757816E-2</v>
      </c>
      <c r="E47" s="80">
        <v>1.4364294856084743E-2</v>
      </c>
      <c r="F47" s="43"/>
      <c r="G47" s="225"/>
      <c r="H47" s="97" t="s">
        <v>147</v>
      </c>
      <c r="I47" s="98">
        <v>1870</v>
      </c>
      <c r="J47" s="99">
        <v>0.27447526787024806</v>
      </c>
      <c r="K47" s="100">
        <v>0.2907554387068958</v>
      </c>
    </row>
    <row r="48" spans="1:11" ht="10.5" x14ac:dyDescent="0.15">
      <c r="A48" s="30"/>
      <c r="B48" s="67" t="s">
        <v>148</v>
      </c>
      <c r="C48" s="40">
        <v>91</v>
      </c>
      <c r="D48" s="80">
        <v>1.3356817848231322E-2</v>
      </c>
      <c r="E48" s="80">
        <v>1.6828690466465158E-2</v>
      </c>
      <c r="F48" s="43"/>
      <c r="G48" s="225"/>
      <c r="H48" s="103" t="s">
        <v>149</v>
      </c>
      <c r="I48" s="104">
        <v>1377</v>
      </c>
      <c r="J48" s="105">
        <v>0.20211360634081901</v>
      </c>
      <c r="K48" s="106">
        <v>9.6385411978868824E-2</v>
      </c>
    </row>
    <row r="49" spans="1:11" ht="10.5" x14ac:dyDescent="0.15">
      <c r="A49" s="30"/>
      <c r="B49" s="67" t="s">
        <v>150</v>
      </c>
      <c r="C49" s="40">
        <v>271</v>
      </c>
      <c r="D49" s="80">
        <v>3.97768971084691E-2</v>
      </c>
      <c r="E49" s="80">
        <v>6.2036507547495214E-2</v>
      </c>
      <c r="G49" s="226"/>
      <c r="H49" s="107"/>
      <c r="I49" s="73"/>
      <c r="J49" s="108"/>
      <c r="K49" s="108"/>
    </row>
    <row r="50" spans="1:11" ht="10.5" x14ac:dyDescent="0.15">
      <c r="A50" s="30"/>
      <c r="B50" s="67" t="s">
        <v>151</v>
      </c>
      <c r="C50" s="40">
        <v>303</v>
      </c>
      <c r="D50" s="80">
        <v>4.447380008806693E-2</v>
      </c>
      <c r="E50" s="80">
        <v>4.5684357668672675E-2</v>
      </c>
      <c r="F50" s="43"/>
      <c r="G50" s="30" t="s">
        <v>152</v>
      </c>
      <c r="H50" s="83" t="s">
        <v>153</v>
      </c>
      <c r="I50" s="32">
        <v>2899</v>
      </c>
      <c r="J50" s="109">
        <v>1</v>
      </c>
      <c r="K50" s="109">
        <v>1</v>
      </c>
    </row>
    <row r="51" spans="1:11" ht="10.5" x14ac:dyDescent="0.15">
      <c r="A51" s="30"/>
      <c r="B51" s="67" t="s">
        <v>154</v>
      </c>
      <c r="C51" s="40">
        <v>7</v>
      </c>
      <c r="D51" s="80">
        <v>1.0274475267870247E-3</v>
      </c>
      <c r="E51" s="80">
        <v>1.3842369450571396E-3</v>
      </c>
      <c r="F51" s="43"/>
      <c r="G51" s="45" t="s">
        <v>155</v>
      </c>
      <c r="H51" s="48" t="s">
        <v>156</v>
      </c>
      <c r="I51" s="37">
        <v>2036</v>
      </c>
      <c r="J51" s="110">
        <v>0.70231114177302523</v>
      </c>
      <c r="K51" s="110">
        <v>0.71175179937252653</v>
      </c>
    </row>
    <row r="52" spans="1:11" ht="10.5" x14ac:dyDescent="0.15">
      <c r="A52" s="30"/>
      <c r="B52" s="67" t="s">
        <v>157</v>
      </c>
      <c r="C52" s="40">
        <v>45</v>
      </c>
      <c r="D52" s="80">
        <v>6.6050198150594455E-3</v>
      </c>
      <c r="E52" s="80">
        <v>8.1692672167306586E-3</v>
      </c>
      <c r="F52" s="43"/>
      <c r="G52" s="42" t="s">
        <v>158</v>
      </c>
      <c r="H52" s="48" t="s">
        <v>159</v>
      </c>
      <c r="I52" s="37">
        <v>370</v>
      </c>
      <c r="J52" s="110">
        <v>0.12763021731631596</v>
      </c>
      <c r="K52" s="110">
        <v>0.11975311173539484</v>
      </c>
    </row>
    <row r="53" spans="1:11" ht="10.5" x14ac:dyDescent="0.15">
      <c r="A53" s="30"/>
      <c r="B53" s="67" t="s">
        <v>160</v>
      </c>
      <c r="C53" s="40">
        <v>176</v>
      </c>
      <c r="D53" s="80">
        <v>2.5832966387788051E-2</v>
      </c>
      <c r="E53" s="80">
        <v>2.8556127404260726E-2</v>
      </c>
      <c r="G53" s="49" t="s">
        <v>100</v>
      </c>
      <c r="H53" s="48" t="s">
        <v>161</v>
      </c>
      <c r="I53" s="37">
        <v>72</v>
      </c>
      <c r="J53" s="110">
        <v>2.4836150396688513E-2</v>
      </c>
      <c r="K53" s="110">
        <v>2.4391494248159618E-2</v>
      </c>
    </row>
    <row r="54" spans="1:11" ht="10.5" x14ac:dyDescent="0.15">
      <c r="A54" s="111"/>
      <c r="B54" s="72" t="s">
        <v>162</v>
      </c>
      <c r="C54" s="73">
        <v>0</v>
      </c>
      <c r="D54" s="82">
        <v>0</v>
      </c>
      <c r="E54" s="82">
        <v>8.6231153954379188E-5</v>
      </c>
      <c r="F54" s="112"/>
      <c r="G54" s="52" t="s">
        <v>103</v>
      </c>
      <c r="H54" s="107" t="s">
        <v>163</v>
      </c>
      <c r="I54" s="73">
        <v>421</v>
      </c>
      <c r="J54" s="108">
        <v>0.14522249051397035</v>
      </c>
      <c r="K54" s="108">
        <v>0.14410359464391903</v>
      </c>
    </row>
    <row r="55" spans="1:11" ht="15" x14ac:dyDescent="0.15">
      <c r="A55" s="1" t="s">
        <v>30</v>
      </c>
      <c r="B55" s="2"/>
      <c r="C55" s="3"/>
      <c r="D55" s="4"/>
      <c r="E55" s="4"/>
      <c r="F55" s="4" t="s">
        <v>431</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6813</v>
      </c>
      <c r="D58" s="33">
        <v>1.0001467782181124</v>
      </c>
      <c r="E58" s="33">
        <v>1</v>
      </c>
      <c r="F58" s="29"/>
      <c r="G58" s="30" t="s">
        <v>152</v>
      </c>
      <c r="H58" s="116" t="s">
        <v>167</v>
      </c>
      <c r="I58" s="117">
        <v>2899</v>
      </c>
      <c r="J58" s="33">
        <v>1</v>
      </c>
      <c r="K58" s="33">
        <v>1</v>
      </c>
    </row>
    <row r="59" spans="1:11" ht="10.5" x14ac:dyDescent="0.15">
      <c r="A59" s="30" t="s">
        <v>168</v>
      </c>
      <c r="B59" s="46" t="s">
        <v>138</v>
      </c>
      <c r="C59" s="37">
        <v>4069</v>
      </c>
      <c r="D59" s="38">
        <v>0.59724056949948623</v>
      </c>
      <c r="E59" s="38">
        <v>0.5750029500131616</v>
      </c>
      <c r="G59" s="30" t="s">
        <v>169</v>
      </c>
      <c r="H59" s="61" t="s">
        <v>170</v>
      </c>
      <c r="I59" s="118">
        <v>790</v>
      </c>
      <c r="J59" s="119">
        <v>0.272507761296999</v>
      </c>
      <c r="K59" s="119">
        <v>0.32852133614944534</v>
      </c>
    </row>
    <row r="60" spans="1:11" ht="10.5" x14ac:dyDescent="0.15">
      <c r="A60" s="42" t="s">
        <v>171</v>
      </c>
      <c r="B60" s="67" t="s">
        <v>172</v>
      </c>
      <c r="C60" s="40">
        <v>197</v>
      </c>
      <c r="D60" s="38">
        <v>2.8915308968149128E-2</v>
      </c>
      <c r="E60" s="38">
        <v>2.3650028592435257E-2</v>
      </c>
      <c r="F60" s="43"/>
      <c r="G60" s="42" t="s">
        <v>173</v>
      </c>
      <c r="H60" s="120" t="s">
        <v>174</v>
      </c>
      <c r="I60" s="47">
        <v>388</v>
      </c>
      <c r="J60" s="41">
        <v>0.13383925491548809</v>
      </c>
      <c r="K60" s="41">
        <v>0.17064818422293765</v>
      </c>
    </row>
    <row r="61" spans="1:11" ht="10.5" x14ac:dyDescent="0.15">
      <c r="A61" s="30"/>
      <c r="B61" s="67" t="s">
        <v>175</v>
      </c>
      <c r="C61" s="40">
        <v>507</v>
      </c>
      <c r="D61" s="38">
        <v>7.4416556583003085E-2</v>
      </c>
      <c r="E61" s="38">
        <v>7.9387123419473724E-2</v>
      </c>
      <c r="G61" s="49"/>
      <c r="H61" s="120" t="s">
        <v>176</v>
      </c>
      <c r="I61" s="47">
        <v>378</v>
      </c>
      <c r="J61" s="41">
        <v>0.13038978958261468</v>
      </c>
      <c r="K61" s="41">
        <v>0.15096274119794123</v>
      </c>
    </row>
    <row r="62" spans="1:11" ht="10.5" x14ac:dyDescent="0.15">
      <c r="A62" s="30"/>
      <c r="B62" s="67" t="s">
        <v>177</v>
      </c>
      <c r="C62" s="40">
        <v>173</v>
      </c>
      <c r="D62" s="38">
        <v>2.5392631733450757E-2</v>
      </c>
      <c r="E62" s="38">
        <v>2.6663580499051456E-2</v>
      </c>
      <c r="G62" s="49"/>
      <c r="H62" s="120" t="s">
        <v>178</v>
      </c>
      <c r="I62" s="47">
        <v>24</v>
      </c>
      <c r="J62" s="41">
        <v>8.2787167988961716E-3</v>
      </c>
      <c r="K62" s="41">
        <v>6.910410728566449E-3</v>
      </c>
    </row>
    <row r="63" spans="1:11" ht="10.5" x14ac:dyDescent="0.15">
      <c r="A63" s="30"/>
      <c r="B63" s="67" t="s">
        <v>179</v>
      </c>
      <c r="C63" s="40">
        <v>1868</v>
      </c>
      <c r="D63" s="38">
        <v>0.2741817114340232</v>
      </c>
      <c r="E63" s="38">
        <v>0.29529631747587798</v>
      </c>
      <c r="G63" s="49"/>
      <c r="H63" s="121" t="s">
        <v>180</v>
      </c>
      <c r="I63" s="118">
        <v>1097</v>
      </c>
      <c r="J63" s="119">
        <v>0.37840634701621251</v>
      </c>
      <c r="K63" s="119">
        <v>0.33111530338138495</v>
      </c>
    </row>
    <row r="64" spans="1:11" x14ac:dyDescent="0.2">
      <c r="A64" s="30"/>
      <c r="B64" s="76" t="s">
        <v>181</v>
      </c>
      <c r="C64" s="50"/>
      <c r="D64" s="122"/>
      <c r="E64" s="122"/>
      <c r="G64" s="49"/>
      <c r="H64" s="120" t="s">
        <v>182</v>
      </c>
      <c r="I64" s="47">
        <v>632</v>
      </c>
      <c r="J64" s="41">
        <v>0.21800620903759918</v>
      </c>
      <c r="K64" s="41">
        <v>0.23041195890663768</v>
      </c>
    </row>
    <row r="65" spans="1:11" ht="10.5" x14ac:dyDescent="0.15">
      <c r="A65" s="123"/>
      <c r="B65" s="46" t="s">
        <v>428</v>
      </c>
      <c r="C65" s="40">
        <v>226</v>
      </c>
      <c r="D65" s="38">
        <v>3.317187729340966E-2</v>
      </c>
      <c r="E65" s="38"/>
      <c r="G65" s="49"/>
      <c r="H65" s="120" t="s">
        <v>184</v>
      </c>
      <c r="I65" s="47">
        <v>465</v>
      </c>
      <c r="J65" s="41">
        <v>0.16040013797861333</v>
      </c>
      <c r="K65" s="41">
        <v>0.10070334447474727</v>
      </c>
    </row>
    <row r="66" spans="1:11" ht="10.5" x14ac:dyDescent="0.15">
      <c r="A66" s="123"/>
      <c r="B66" s="46" t="s">
        <v>183</v>
      </c>
      <c r="C66" s="40">
        <v>198</v>
      </c>
      <c r="D66" s="38">
        <v>2.9062087186261559E-2</v>
      </c>
      <c r="E66" s="38"/>
      <c r="G66" s="49"/>
      <c r="H66" s="121" t="s">
        <v>186</v>
      </c>
      <c r="I66" s="118">
        <v>968</v>
      </c>
      <c r="J66" s="119">
        <v>0.3339082442221456</v>
      </c>
      <c r="K66" s="119">
        <v>0.3222876125248631</v>
      </c>
    </row>
    <row r="67" spans="1:11" ht="10.5" x14ac:dyDescent="0.15">
      <c r="A67" s="123"/>
      <c r="B67" s="46" t="s">
        <v>187</v>
      </c>
      <c r="C67" s="40">
        <v>123</v>
      </c>
      <c r="D67" s="38">
        <v>1.8053720827829151E-2</v>
      </c>
      <c r="E67" s="38"/>
      <c r="G67" s="49"/>
      <c r="H67" s="120" t="s">
        <v>188</v>
      </c>
      <c r="I67" s="47">
        <v>912</v>
      </c>
      <c r="J67" s="41">
        <v>0.31459123835805453</v>
      </c>
      <c r="K67" s="41">
        <v>0.30457071380236633</v>
      </c>
    </row>
    <row r="68" spans="1:11" ht="10.5" x14ac:dyDescent="0.15">
      <c r="A68" s="123"/>
      <c r="B68" s="46" t="s">
        <v>189</v>
      </c>
      <c r="C68" s="40">
        <v>122</v>
      </c>
      <c r="D68" s="38">
        <v>1.7906942609716717E-2</v>
      </c>
      <c r="E68" s="38"/>
      <c r="G68" s="49"/>
      <c r="H68" s="120" t="s">
        <v>190</v>
      </c>
      <c r="I68" s="40">
        <v>56</v>
      </c>
      <c r="J68" s="41">
        <v>1.9317005864091064E-2</v>
      </c>
      <c r="K68" s="41">
        <v>1.7716898722496769E-2</v>
      </c>
    </row>
    <row r="69" spans="1:11" ht="10.5" x14ac:dyDescent="0.15">
      <c r="A69" s="123"/>
      <c r="B69" s="46" t="s">
        <v>432</v>
      </c>
      <c r="C69" s="40">
        <v>103</v>
      </c>
      <c r="D69" s="38">
        <v>1.5118156465580507E-2</v>
      </c>
      <c r="E69" s="38"/>
      <c r="G69" s="49"/>
      <c r="H69" s="121" t="s">
        <v>192</v>
      </c>
      <c r="I69" s="77">
        <v>44</v>
      </c>
      <c r="J69" s="119">
        <v>1.5177647464642981E-2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2899</v>
      </c>
      <c r="J71" s="131">
        <v>1.0003449465332872</v>
      </c>
      <c r="K71" s="131">
        <v>1</v>
      </c>
    </row>
    <row r="72" spans="1:11" ht="10.5" x14ac:dyDescent="0.15">
      <c r="A72" s="130" t="s">
        <v>194</v>
      </c>
      <c r="B72" s="31" t="s">
        <v>132</v>
      </c>
      <c r="C72" s="32">
        <v>6813</v>
      </c>
      <c r="D72" s="131"/>
      <c r="E72" s="131"/>
      <c r="G72" s="30" t="s">
        <v>195</v>
      </c>
      <c r="H72" s="121" t="s">
        <v>196</v>
      </c>
      <c r="I72" s="77">
        <v>1069</v>
      </c>
      <c r="J72" s="119">
        <v>0.36874784408416694</v>
      </c>
      <c r="K72" s="41">
        <v>0.40530481678184016</v>
      </c>
    </row>
    <row r="73" spans="1:11" ht="10.5" x14ac:dyDescent="0.15">
      <c r="A73" s="42" t="s">
        <v>197</v>
      </c>
      <c r="B73" s="31"/>
      <c r="C73" s="32"/>
      <c r="D73" s="131"/>
      <c r="E73" s="131"/>
      <c r="G73" s="42" t="s">
        <v>198</v>
      </c>
      <c r="H73" s="120" t="s">
        <v>199</v>
      </c>
      <c r="I73" s="40">
        <v>184</v>
      </c>
      <c r="J73" s="41">
        <v>6.3470162124870638E-2</v>
      </c>
      <c r="K73" s="41">
        <v>0.10368691943322329</v>
      </c>
    </row>
    <row r="74" spans="1:11" ht="10.5" x14ac:dyDescent="0.15">
      <c r="A74" s="132"/>
      <c r="B74" s="46" t="s">
        <v>200</v>
      </c>
      <c r="C74" s="37">
        <v>5670</v>
      </c>
      <c r="D74" s="110">
        <v>0.83223249669749011</v>
      </c>
      <c r="E74" s="110">
        <v>0.83973713113489279</v>
      </c>
      <c r="G74" s="49"/>
      <c r="H74" s="120" t="s">
        <v>201</v>
      </c>
      <c r="I74" s="40">
        <v>885</v>
      </c>
      <c r="J74" s="41">
        <v>0.30527768195929633</v>
      </c>
      <c r="K74" s="41">
        <v>0.30161789734861688</v>
      </c>
    </row>
    <row r="75" spans="1:11" ht="10.5" x14ac:dyDescent="0.15">
      <c r="A75" s="45"/>
      <c r="B75" s="67" t="s">
        <v>202</v>
      </c>
      <c r="C75" s="40">
        <v>432</v>
      </c>
      <c r="D75" s="110">
        <v>6.3408190224570671E-2</v>
      </c>
      <c r="E75" s="38">
        <v>5.6045711588559394E-2</v>
      </c>
      <c r="G75" s="49"/>
      <c r="H75" s="121" t="s">
        <v>203</v>
      </c>
      <c r="I75" s="77">
        <v>1274</v>
      </c>
      <c r="J75" s="119">
        <v>0.43946188340807174</v>
      </c>
      <c r="K75" s="119">
        <v>0.42552340722209692</v>
      </c>
    </row>
    <row r="76" spans="1:11" ht="10.5" x14ac:dyDescent="0.15">
      <c r="A76" s="132"/>
      <c r="B76" s="133"/>
      <c r="C76" s="37"/>
      <c r="D76" s="110"/>
      <c r="E76" s="110"/>
      <c r="G76" s="49"/>
      <c r="H76" s="120" t="s">
        <v>204</v>
      </c>
      <c r="I76" s="40">
        <v>57</v>
      </c>
      <c r="J76" s="41">
        <v>1.9661952397378408E-2</v>
      </c>
      <c r="K76" s="41">
        <v>2.6585600918654008E-2</v>
      </c>
    </row>
    <row r="77" spans="1:11" ht="10.5" x14ac:dyDescent="0.15">
      <c r="A77" s="132"/>
      <c r="B77" s="46" t="s">
        <v>205</v>
      </c>
      <c r="C77" s="37">
        <v>1059</v>
      </c>
      <c r="D77" s="110">
        <v>0.1554381329810656</v>
      </c>
      <c r="E77" s="110">
        <v>0.14446441376430758</v>
      </c>
      <c r="G77" s="49"/>
      <c r="H77" s="120" t="s">
        <v>206</v>
      </c>
      <c r="I77" s="40">
        <v>568</v>
      </c>
      <c r="J77" s="41">
        <v>0.19592963090720938</v>
      </c>
      <c r="K77" s="41">
        <v>0.20158098714294503</v>
      </c>
    </row>
    <row r="78" spans="1:11" ht="10.5" x14ac:dyDescent="0.15">
      <c r="A78" s="132"/>
      <c r="B78" s="134" t="s">
        <v>207</v>
      </c>
      <c r="C78" s="37">
        <v>524</v>
      </c>
      <c r="D78" s="110">
        <v>7.6911786290914427E-2</v>
      </c>
      <c r="E78" s="110">
        <v>7.0487160635024373E-2</v>
      </c>
      <c r="G78" s="49"/>
      <c r="H78" s="71" t="s">
        <v>208</v>
      </c>
      <c r="I78" s="40">
        <v>190</v>
      </c>
      <c r="J78" s="41">
        <v>6.5539841324594686E-2</v>
      </c>
      <c r="K78" s="41">
        <v>7.2446531465950328E-2</v>
      </c>
    </row>
    <row r="79" spans="1:11" ht="10.5" x14ac:dyDescent="0.15">
      <c r="A79" s="132"/>
      <c r="B79" s="134" t="s">
        <v>209</v>
      </c>
      <c r="C79" s="37">
        <v>535</v>
      </c>
      <c r="D79" s="110">
        <v>7.8526346690151183E-2</v>
      </c>
      <c r="E79" s="110">
        <v>7.3977253129283188E-2</v>
      </c>
      <c r="G79" s="49"/>
      <c r="H79" s="71" t="s">
        <v>210</v>
      </c>
      <c r="I79" s="40">
        <v>295</v>
      </c>
      <c r="J79" s="41">
        <v>0.10175922731976543</v>
      </c>
      <c r="K79" s="41">
        <v>0.10536838435827506</v>
      </c>
    </row>
    <row r="80" spans="1:11" ht="10.5" x14ac:dyDescent="0.15">
      <c r="A80" s="132"/>
      <c r="B80" s="65" t="s">
        <v>211</v>
      </c>
      <c r="C80" s="37">
        <v>5753</v>
      </c>
      <c r="D80" s="110">
        <v>0.84441508880082194</v>
      </c>
      <c r="E80" s="110">
        <v>0.85553558623569248</v>
      </c>
      <c r="G80" s="49"/>
      <c r="H80" s="71" t="s">
        <v>212</v>
      </c>
      <c r="I80" s="40">
        <v>83</v>
      </c>
      <c r="J80" s="41">
        <v>2.8630562262849258E-2</v>
      </c>
      <c r="K80" s="41">
        <v>2.3766071318719627E-2</v>
      </c>
    </row>
    <row r="81" spans="1:13" ht="10.5" x14ac:dyDescent="0.15">
      <c r="A81" s="132"/>
      <c r="B81" s="133"/>
      <c r="C81" s="37"/>
      <c r="D81" s="110"/>
      <c r="E81" s="110"/>
      <c r="G81" s="49"/>
      <c r="H81" s="120" t="s">
        <v>213</v>
      </c>
      <c r="I81" s="40">
        <v>301</v>
      </c>
      <c r="J81" s="41">
        <v>0.10382890651948948</v>
      </c>
      <c r="K81" s="41">
        <v>9.7750528020997804E-2</v>
      </c>
    </row>
    <row r="82" spans="1:13" ht="10.5" x14ac:dyDescent="0.15">
      <c r="A82" s="45"/>
      <c r="B82" s="46" t="s">
        <v>214</v>
      </c>
      <c r="C82" s="37">
        <v>717</v>
      </c>
      <c r="D82" s="110">
        <v>0.10523998238661382</v>
      </c>
      <c r="E82" s="110">
        <v>8.4388530348827706E-2</v>
      </c>
      <c r="G82" s="49"/>
      <c r="H82" s="71" t="s">
        <v>208</v>
      </c>
      <c r="I82" s="40">
        <v>233</v>
      </c>
      <c r="J82" s="41">
        <v>8.0372542255950322E-2</v>
      </c>
      <c r="K82" s="41">
        <v>7.4794430660077516E-2</v>
      </c>
    </row>
    <row r="83" spans="1:13" ht="10.5" x14ac:dyDescent="0.15">
      <c r="A83" s="30"/>
      <c r="B83" s="134" t="s">
        <v>207</v>
      </c>
      <c r="C83" s="37">
        <v>344</v>
      </c>
      <c r="D83" s="110">
        <v>5.0491707030676646E-2</v>
      </c>
      <c r="E83" s="110">
        <v>3.9984024544109507E-2</v>
      </c>
      <c r="G83" s="49"/>
      <c r="H83" s="71" t="s">
        <v>210</v>
      </c>
      <c r="I83" s="40">
        <v>59</v>
      </c>
      <c r="J83" s="41">
        <v>2.0351845463953088E-2</v>
      </c>
      <c r="K83" s="41">
        <v>1.98597412184469E-2</v>
      </c>
    </row>
    <row r="84" spans="1:13" ht="10.5" x14ac:dyDescent="0.15">
      <c r="A84" s="30"/>
      <c r="B84" s="134" t="s">
        <v>209</v>
      </c>
      <c r="C84" s="37">
        <v>373</v>
      </c>
      <c r="D84" s="110">
        <v>5.4748275355937182E-2</v>
      </c>
      <c r="E84" s="110">
        <v>4.4404505804718206E-2</v>
      </c>
      <c r="G84" s="49"/>
      <c r="H84" s="71" t="s">
        <v>212</v>
      </c>
      <c r="I84" s="40">
        <v>9</v>
      </c>
      <c r="J84" s="41">
        <v>3.1045187995860641E-3</v>
      </c>
      <c r="K84" s="41">
        <v>3.096356142473394E-3</v>
      </c>
    </row>
    <row r="85" spans="1:13" ht="10.5" x14ac:dyDescent="0.15">
      <c r="A85" s="132"/>
      <c r="B85" s="65" t="s">
        <v>211</v>
      </c>
      <c r="C85" s="37">
        <v>4405</v>
      </c>
      <c r="D85" s="110">
        <v>0.64655805078526352</v>
      </c>
      <c r="E85" s="110">
        <v>0.64583503526400343</v>
      </c>
      <c r="G85" s="49"/>
      <c r="H85" s="120" t="s">
        <v>215</v>
      </c>
      <c r="I85" s="40">
        <v>348</v>
      </c>
      <c r="J85" s="41">
        <v>0.12004139358399447</v>
      </c>
      <c r="K85" s="41">
        <v>9.9606291139500078E-2</v>
      </c>
    </row>
    <row r="86" spans="1:13" ht="10.5" x14ac:dyDescent="0.15">
      <c r="A86" s="45"/>
      <c r="B86" s="135"/>
      <c r="C86" s="73"/>
      <c r="D86" s="108"/>
      <c r="E86" s="108"/>
      <c r="G86" s="49"/>
      <c r="H86" s="71" t="s">
        <v>210</v>
      </c>
      <c r="I86" s="40">
        <v>224</v>
      </c>
      <c r="J86" s="41">
        <v>7.7268023456364257E-2</v>
      </c>
      <c r="K86" s="41">
        <v>6.4490331576680951E-2</v>
      </c>
    </row>
    <row r="87" spans="1:13" ht="10.5" x14ac:dyDescent="0.15">
      <c r="A87" s="130" t="s">
        <v>216</v>
      </c>
      <c r="B87" s="31" t="s">
        <v>132</v>
      </c>
      <c r="C87" s="32">
        <v>6813</v>
      </c>
      <c r="D87" s="131">
        <v>0.99985322178188762</v>
      </c>
      <c r="E87" s="131">
        <v>0.99999999999999989</v>
      </c>
      <c r="G87" s="49"/>
      <c r="H87" s="71" t="s">
        <v>212</v>
      </c>
      <c r="I87" s="40">
        <v>124</v>
      </c>
      <c r="J87" s="41">
        <v>4.2773370127630217E-2</v>
      </c>
      <c r="K87" s="41">
        <v>3.511595956281912E-2</v>
      </c>
    </row>
    <row r="88" spans="1:13" ht="10.5" x14ac:dyDescent="0.15">
      <c r="A88" s="42" t="s">
        <v>197</v>
      </c>
      <c r="B88" s="46" t="s">
        <v>217</v>
      </c>
      <c r="C88" s="37">
        <v>6196</v>
      </c>
      <c r="D88" s="110">
        <v>0.90943783942462941</v>
      </c>
      <c r="E88" s="110">
        <v>0.9214570341929218</v>
      </c>
      <c r="G88" s="49"/>
      <c r="H88" s="121" t="s">
        <v>218</v>
      </c>
      <c r="I88" s="77">
        <v>557</v>
      </c>
      <c r="J88" s="119">
        <v>0.19213521904104863</v>
      </c>
      <c r="K88" s="119">
        <v>0.16917177599606292</v>
      </c>
    </row>
    <row r="89" spans="1:13" ht="10.5" x14ac:dyDescent="0.15">
      <c r="A89" s="45"/>
      <c r="B89" s="67" t="s">
        <v>219</v>
      </c>
      <c r="C89" s="40">
        <v>393</v>
      </c>
      <c r="D89" s="110">
        <v>5.7683839718185824E-2</v>
      </c>
      <c r="E89" s="110">
        <v>5.2424003122475471E-2</v>
      </c>
      <c r="G89" s="49"/>
      <c r="H89" s="71" t="s">
        <v>220</v>
      </c>
      <c r="I89" s="40">
        <v>113</v>
      </c>
      <c r="J89" s="41">
        <v>3.8978958261469472E-2</v>
      </c>
      <c r="K89" s="41">
        <v>3.1209629462546393E-2</v>
      </c>
    </row>
    <row r="90" spans="1:13" ht="10.5" x14ac:dyDescent="0.15">
      <c r="A90" s="132"/>
      <c r="B90" s="65" t="s">
        <v>221</v>
      </c>
      <c r="C90" s="37">
        <v>106</v>
      </c>
      <c r="D90" s="110">
        <v>1.5558491119917804E-2</v>
      </c>
      <c r="E90" s="110">
        <v>1.1060280115095899E-2</v>
      </c>
      <c r="G90" s="49"/>
      <c r="H90" s="71" t="s">
        <v>222</v>
      </c>
      <c r="I90" s="40">
        <v>70</v>
      </c>
      <c r="J90" s="41">
        <v>2.4146257330113833E-2</v>
      </c>
      <c r="K90" s="41">
        <v>2.3807082658355034E-2</v>
      </c>
    </row>
    <row r="91" spans="1:13" ht="10.5" x14ac:dyDescent="0.15">
      <c r="A91" s="132"/>
      <c r="B91" s="65" t="s">
        <v>223</v>
      </c>
      <c r="C91" s="37">
        <v>117</v>
      </c>
      <c r="D91" s="110">
        <v>1.7173051519154558E-2</v>
      </c>
      <c r="E91" s="110">
        <v>1.5058682569506848E-2</v>
      </c>
      <c r="G91" s="49"/>
      <c r="H91" s="71" t="s">
        <v>224</v>
      </c>
      <c r="I91" s="40">
        <v>8</v>
      </c>
      <c r="J91" s="41">
        <v>2.7595722662987236E-3</v>
      </c>
      <c r="K91" s="41">
        <v>3.4757110341009289E-3</v>
      </c>
      <c r="M91" s="35" t="s">
        <v>225</v>
      </c>
    </row>
    <row r="92" spans="1:13" ht="10.5" x14ac:dyDescent="0.15">
      <c r="A92" s="132"/>
      <c r="B92" s="133"/>
      <c r="C92" s="37"/>
      <c r="D92" s="110"/>
      <c r="E92" s="110"/>
      <c r="G92" s="49"/>
      <c r="H92" s="71" t="s">
        <v>201</v>
      </c>
      <c r="I92" s="40">
        <v>366</v>
      </c>
      <c r="J92" s="41">
        <v>0.12625043118316662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3031</v>
      </c>
      <c r="D94" s="137">
        <v>1.000329924117453</v>
      </c>
      <c r="E94" s="109">
        <v>1</v>
      </c>
      <c r="G94" s="130" t="s">
        <v>229</v>
      </c>
      <c r="H94" s="138" t="s">
        <v>230</v>
      </c>
      <c r="I94" s="77">
        <v>223</v>
      </c>
      <c r="J94" s="139"/>
      <c r="K94" s="139"/>
    </row>
    <row r="95" spans="1:13" ht="10.5" x14ac:dyDescent="0.15">
      <c r="A95" s="42" t="s">
        <v>231</v>
      </c>
      <c r="B95" s="67" t="s">
        <v>232</v>
      </c>
      <c r="C95" s="37">
        <v>3017</v>
      </c>
      <c r="D95" s="110">
        <v>0.99538106235565815</v>
      </c>
      <c r="E95" s="110">
        <v>0.99297792202588453</v>
      </c>
      <c r="G95" s="30" t="s">
        <v>233</v>
      </c>
      <c r="H95" s="138" t="s">
        <v>234</v>
      </c>
      <c r="I95" s="40"/>
      <c r="J95" s="41"/>
      <c r="K95" s="41"/>
    </row>
    <row r="96" spans="1:13" ht="10.5" x14ac:dyDescent="0.15">
      <c r="A96" s="132"/>
      <c r="B96" s="67" t="s">
        <v>235</v>
      </c>
      <c r="C96" s="37">
        <v>15</v>
      </c>
      <c r="D96" s="110">
        <v>4.9488617617947876E-3</v>
      </c>
      <c r="E96" s="110">
        <v>7.0220779741154782E-3</v>
      </c>
      <c r="G96" s="30" t="s">
        <v>236</v>
      </c>
      <c r="H96" s="120" t="s">
        <v>237</v>
      </c>
      <c r="I96" s="40">
        <v>52</v>
      </c>
      <c r="J96" s="80">
        <v>0.23318385650224216</v>
      </c>
      <c r="K96" s="80">
        <v>0.26332691072575465</v>
      </c>
    </row>
    <row r="97" spans="1:11" ht="10.5" x14ac:dyDescent="0.15">
      <c r="A97" s="140"/>
      <c r="B97" s="67"/>
      <c r="C97" s="37"/>
      <c r="D97" s="110"/>
      <c r="E97" s="110"/>
      <c r="G97" s="30" t="s">
        <v>238</v>
      </c>
      <c r="H97" s="120" t="s">
        <v>239</v>
      </c>
      <c r="I97" s="40">
        <v>49</v>
      </c>
      <c r="J97" s="80">
        <v>0.21973094170403587</v>
      </c>
      <c r="K97" s="80">
        <v>0.22398843930635839</v>
      </c>
    </row>
    <row r="98" spans="1:11" ht="10.5" x14ac:dyDescent="0.15">
      <c r="A98" s="132" t="s">
        <v>240</v>
      </c>
      <c r="B98" s="141" t="s">
        <v>241</v>
      </c>
      <c r="C98" s="63">
        <v>3068</v>
      </c>
      <c r="D98" s="142">
        <v>1.0003259452411994</v>
      </c>
      <c r="E98" s="143">
        <v>1</v>
      </c>
      <c r="G98" s="30" t="s">
        <v>242</v>
      </c>
      <c r="H98" s="120" t="s">
        <v>243</v>
      </c>
      <c r="I98" s="40">
        <v>122</v>
      </c>
      <c r="J98" s="80">
        <v>0.547085201793722</v>
      </c>
      <c r="K98" s="80">
        <v>0.51268464996788699</v>
      </c>
    </row>
    <row r="99" spans="1:11" ht="10.5" x14ac:dyDescent="0.15">
      <c r="A99" s="132" t="s">
        <v>244</v>
      </c>
      <c r="B99" s="144" t="s">
        <v>245</v>
      </c>
      <c r="C99" s="145">
        <v>2899</v>
      </c>
      <c r="D99" s="146">
        <v>0.94491525423728817</v>
      </c>
      <c r="E99" s="146">
        <v>0.94967040884881648</v>
      </c>
      <c r="G99" s="30" t="s">
        <v>94</v>
      </c>
      <c r="H99" s="121" t="s">
        <v>246</v>
      </c>
      <c r="I99" s="77">
        <v>15</v>
      </c>
      <c r="J99" s="84">
        <v>6.726457399103139E-2</v>
      </c>
      <c r="K99" s="84">
        <v>6.4226075786769435E-2</v>
      </c>
    </row>
    <row r="100" spans="1:11" ht="10.5" x14ac:dyDescent="0.15">
      <c r="A100" s="42" t="s">
        <v>231</v>
      </c>
      <c r="B100" s="147" t="s">
        <v>247</v>
      </c>
      <c r="C100" s="148">
        <v>170</v>
      </c>
      <c r="D100" s="149">
        <v>5.5410691003911342E-2</v>
      </c>
      <c r="E100" s="149">
        <v>5.032959115118351E-2</v>
      </c>
      <c r="G100" s="49" t="s">
        <v>248</v>
      </c>
      <c r="H100" s="120" t="s">
        <v>237</v>
      </c>
      <c r="I100" s="40">
        <v>5</v>
      </c>
      <c r="J100" s="80">
        <v>2.2421524663677129E-2</v>
      </c>
      <c r="K100" s="80">
        <v>1.2684649967886963E-2</v>
      </c>
    </row>
    <row r="101" spans="1:11" ht="10.5" x14ac:dyDescent="0.15">
      <c r="A101" s="132"/>
      <c r="B101" s="61" t="s">
        <v>249</v>
      </c>
      <c r="C101" s="32">
        <v>550</v>
      </c>
      <c r="D101" s="109">
        <v>0.17926988265971316</v>
      </c>
      <c r="E101" s="109">
        <v>0.14780483530179256</v>
      </c>
      <c r="G101" s="49"/>
      <c r="H101" s="120" t="s">
        <v>239</v>
      </c>
      <c r="I101" s="40">
        <v>6</v>
      </c>
      <c r="J101" s="80">
        <v>2.6905829596412557E-2</v>
      </c>
      <c r="K101" s="80">
        <v>2.3603082851637765E-2</v>
      </c>
    </row>
    <row r="102" spans="1:11" ht="10.5" x14ac:dyDescent="0.15">
      <c r="A102" s="132"/>
      <c r="B102" s="150" t="s">
        <v>250</v>
      </c>
      <c r="C102" s="37">
        <v>31</v>
      </c>
      <c r="D102" s="110">
        <v>1.0104302477183833E-2</v>
      </c>
      <c r="E102" s="110">
        <v>1.9093892096628141E-2</v>
      </c>
      <c r="G102" s="49"/>
      <c r="H102" s="120" t="s">
        <v>243</v>
      </c>
      <c r="I102" s="40">
        <v>4</v>
      </c>
      <c r="J102" s="80">
        <v>1.7937219730941704E-2</v>
      </c>
      <c r="K102" s="80">
        <v>2.7938342967244702E-2</v>
      </c>
    </row>
    <row r="103" spans="1:11" ht="10.5" x14ac:dyDescent="0.15">
      <c r="A103" s="132"/>
      <c r="B103" s="150" t="s">
        <v>251</v>
      </c>
      <c r="C103" s="37">
        <v>84</v>
      </c>
      <c r="D103" s="110">
        <v>2.7379400260756193E-2</v>
      </c>
      <c r="E103" s="110">
        <v>4.0690145370631821E-2</v>
      </c>
      <c r="G103" s="49"/>
      <c r="H103" s="121" t="s">
        <v>252</v>
      </c>
      <c r="I103" s="77">
        <v>208</v>
      </c>
      <c r="J103" s="84">
        <v>0.93273542600896864</v>
      </c>
      <c r="K103" s="84">
        <v>0.93577392421323058</v>
      </c>
    </row>
    <row r="104" spans="1:11" ht="10.5" x14ac:dyDescent="0.15">
      <c r="A104" s="132"/>
      <c r="B104" s="150" t="s">
        <v>253</v>
      </c>
      <c r="C104" s="37">
        <v>435</v>
      </c>
      <c r="D104" s="110">
        <v>0.14178617992177314</v>
      </c>
      <c r="E104" s="110">
        <v>8.802079783453258E-2</v>
      </c>
      <c r="G104" s="49"/>
      <c r="H104" s="120" t="s">
        <v>237</v>
      </c>
      <c r="I104" s="40">
        <v>47</v>
      </c>
      <c r="J104" s="80">
        <v>0.21076233183856502</v>
      </c>
      <c r="K104" s="80">
        <v>0.25064226075786772</v>
      </c>
    </row>
    <row r="105" spans="1:11" ht="10.5" x14ac:dyDescent="0.15">
      <c r="A105" s="132"/>
      <c r="B105" s="61" t="s">
        <v>254</v>
      </c>
      <c r="C105" s="32">
        <v>2516</v>
      </c>
      <c r="D105" s="109">
        <v>0.82007822685788789</v>
      </c>
      <c r="E105" s="109">
        <v>0.85167911356046078</v>
      </c>
      <c r="G105" s="49"/>
      <c r="H105" s="120" t="s">
        <v>239</v>
      </c>
      <c r="I105" s="40">
        <v>43</v>
      </c>
      <c r="J105" s="80">
        <v>0.19282511210762332</v>
      </c>
      <c r="K105" s="80">
        <v>0.20038535645472061</v>
      </c>
    </row>
    <row r="106" spans="1:11" ht="10.5" x14ac:dyDescent="0.15">
      <c r="A106" s="45"/>
      <c r="B106" s="150" t="s">
        <v>255</v>
      </c>
      <c r="C106" s="37">
        <v>1672</v>
      </c>
      <c r="D106" s="110">
        <v>0.54498044328552808</v>
      </c>
      <c r="E106" s="110">
        <v>0.52282796023485201</v>
      </c>
      <c r="G106" s="49"/>
      <c r="H106" s="120" t="s">
        <v>243</v>
      </c>
      <c r="I106" s="40">
        <v>118</v>
      </c>
      <c r="J106" s="80">
        <v>0.52914798206278024</v>
      </c>
      <c r="K106" s="80">
        <v>0.48474630700064225</v>
      </c>
    </row>
    <row r="107" spans="1:11" ht="10.5" x14ac:dyDescent="0.15">
      <c r="A107" s="30"/>
      <c r="B107" s="150" t="s">
        <v>256</v>
      </c>
      <c r="C107" s="37">
        <v>610</v>
      </c>
      <c r="D107" s="110">
        <v>0.19882659713168188</v>
      </c>
      <c r="E107" s="110">
        <v>0.29833597850111487</v>
      </c>
      <c r="G107" s="130" t="s">
        <v>257</v>
      </c>
      <c r="H107" s="141" t="s">
        <v>167</v>
      </c>
      <c r="I107" s="63">
        <v>2899</v>
      </c>
      <c r="J107" s="151"/>
      <c r="K107" s="151"/>
    </row>
    <row r="108" spans="1:11" ht="10.5" x14ac:dyDescent="0.15">
      <c r="A108" s="30"/>
      <c r="B108" s="150" t="s">
        <v>258</v>
      </c>
      <c r="C108" s="37">
        <v>234</v>
      </c>
      <c r="D108" s="110">
        <v>7.6271186440677971E-2</v>
      </c>
      <c r="E108" s="110">
        <v>3.0515174824493931E-2</v>
      </c>
      <c r="G108" s="30" t="s">
        <v>259</v>
      </c>
      <c r="H108" s="46" t="s">
        <v>260</v>
      </c>
      <c r="I108" s="37">
        <v>748</v>
      </c>
      <c r="J108" s="152">
        <v>0.25802000689893068</v>
      </c>
      <c r="K108" s="131">
        <v>0.29378473147825374</v>
      </c>
    </row>
    <row r="109" spans="1:11" ht="10.5" x14ac:dyDescent="0.15">
      <c r="A109" s="132"/>
      <c r="B109" s="61" t="s">
        <v>261</v>
      </c>
      <c r="C109" s="32">
        <v>3</v>
      </c>
      <c r="D109" s="109">
        <v>9.7783572359843554E-4</v>
      </c>
      <c r="E109" s="109">
        <v>5.1605113774670652E-4</v>
      </c>
      <c r="G109" s="30" t="s">
        <v>152</v>
      </c>
      <c r="H109" s="36" t="s">
        <v>220</v>
      </c>
      <c r="I109" s="40">
        <v>177</v>
      </c>
      <c r="J109" s="152">
        <v>6.1055536391859261E-2</v>
      </c>
      <c r="K109" s="41">
        <v>4.6609387495642543E-2</v>
      </c>
    </row>
    <row r="110" spans="1:11" ht="10.5" x14ac:dyDescent="0.15">
      <c r="A110" s="153"/>
      <c r="B110" s="154" t="s">
        <v>262</v>
      </c>
      <c r="C110" s="73"/>
      <c r="D110" s="108"/>
      <c r="E110" s="108"/>
      <c r="F110" s="155"/>
      <c r="G110" s="156" t="s">
        <v>263</v>
      </c>
      <c r="H110" s="157" t="s">
        <v>264</v>
      </c>
      <c r="I110" s="73">
        <v>571</v>
      </c>
      <c r="J110" s="82">
        <v>0.19696447050707142</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2899</v>
      </c>
      <c r="D114" s="109"/>
      <c r="E114" s="109"/>
      <c r="F114" s="29"/>
      <c r="G114" s="55" t="s">
        <v>268</v>
      </c>
      <c r="H114" s="159" t="s">
        <v>269</v>
      </c>
      <c r="I114" s="160">
        <v>5659</v>
      </c>
      <c r="J114" s="161">
        <v>1.0001767096660186</v>
      </c>
      <c r="K114" s="162">
        <v>0.99999999999999989</v>
      </c>
    </row>
    <row r="115" spans="1:11" ht="10.5" x14ac:dyDescent="0.15">
      <c r="A115" s="45" t="s">
        <v>270</v>
      </c>
      <c r="B115" s="46" t="s">
        <v>271</v>
      </c>
      <c r="C115" s="37">
        <v>115</v>
      </c>
      <c r="D115" s="110">
        <v>3.9668851328044152E-2</v>
      </c>
      <c r="E115" s="110">
        <v>3.4921155699550926E-2</v>
      </c>
      <c r="F115" s="29"/>
      <c r="G115" s="30" t="s">
        <v>272</v>
      </c>
      <c r="H115" s="163" t="s">
        <v>273</v>
      </c>
      <c r="I115" s="37">
        <v>803</v>
      </c>
      <c r="J115" s="152">
        <v>0.14189786181304118</v>
      </c>
      <c r="K115" s="38">
        <v>0.12684924245292714</v>
      </c>
    </row>
    <row r="116" spans="1:11" ht="10.5" x14ac:dyDescent="0.15">
      <c r="A116" s="164" t="s">
        <v>274</v>
      </c>
      <c r="B116" s="46" t="s">
        <v>275</v>
      </c>
      <c r="C116" s="37">
        <v>2784</v>
      </c>
      <c r="D116" s="110">
        <v>0.96033114867195579</v>
      </c>
      <c r="E116" s="110">
        <v>0.9650788443004491</v>
      </c>
      <c r="F116" s="29"/>
      <c r="G116" s="49" t="s">
        <v>276</v>
      </c>
      <c r="H116" s="163" t="s">
        <v>277</v>
      </c>
      <c r="I116" s="37"/>
      <c r="J116" s="152"/>
      <c r="K116" s="38"/>
    </row>
    <row r="117" spans="1:11" ht="10.5" x14ac:dyDescent="0.15">
      <c r="A117" s="227" t="s">
        <v>278</v>
      </c>
      <c r="B117" s="46" t="s">
        <v>279</v>
      </c>
      <c r="C117" s="37">
        <v>1065</v>
      </c>
      <c r="D117" s="110">
        <v>0.36736805795101757</v>
      </c>
      <c r="E117" s="110">
        <v>0.32494309676625588</v>
      </c>
      <c r="F117" s="29"/>
      <c r="G117" s="30"/>
      <c r="H117" s="165" t="s">
        <v>280</v>
      </c>
      <c r="I117" s="37">
        <v>468</v>
      </c>
      <c r="J117" s="152">
        <v>8.2700123696766215E-2</v>
      </c>
      <c r="K117" s="38">
        <v>6.7916894300411632E-2</v>
      </c>
    </row>
    <row r="118" spans="1:11" ht="10.5" x14ac:dyDescent="0.15">
      <c r="A118" s="223"/>
      <c r="B118" s="46"/>
      <c r="C118" s="37"/>
      <c r="D118" s="110"/>
      <c r="E118" s="110"/>
      <c r="F118" s="29"/>
      <c r="G118" s="30"/>
      <c r="H118" s="165" t="s">
        <v>281</v>
      </c>
      <c r="I118" s="37">
        <v>502</v>
      </c>
      <c r="J118" s="152">
        <v>8.8708252341403074E-2</v>
      </c>
      <c r="K118" s="38">
        <v>7.8183401578380829E-2</v>
      </c>
    </row>
    <row r="119" spans="1:11" ht="10.5" x14ac:dyDescent="0.15">
      <c r="A119" s="223"/>
      <c r="B119" s="46" t="s">
        <v>282</v>
      </c>
      <c r="C119" s="166">
        <v>2.3163159710244914</v>
      </c>
      <c r="D119" s="110"/>
      <c r="E119" s="167">
        <v>2.1781430065413088</v>
      </c>
      <c r="F119" s="29"/>
      <c r="G119" s="30"/>
      <c r="H119" s="165" t="s">
        <v>283</v>
      </c>
      <c r="I119" s="37">
        <v>58</v>
      </c>
      <c r="J119" s="152">
        <v>1.0249160629086412E-2</v>
      </c>
      <c r="K119" s="38">
        <v>8.4274069225901017E-3</v>
      </c>
    </row>
    <row r="120" spans="1:11" ht="10.5" x14ac:dyDescent="0.15">
      <c r="A120" s="223"/>
      <c r="B120" s="46" t="s">
        <v>284</v>
      </c>
      <c r="C120" s="166">
        <v>-1</v>
      </c>
      <c r="D120" s="110"/>
      <c r="E120" s="167">
        <v>4</v>
      </c>
      <c r="F120" s="29"/>
      <c r="G120" s="30"/>
      <c r="H120" s="165" t="s">
        <v>285</v>
      </c>
      <c r="I120" s="37">
        <v>692</v>
      </c>
      <c r="J120" s="152">
        <v>0.122283088884962</v>
      </c>
      <c r="K120" s="38">
        <v>0.12083971158579132</v>
      </c>
    </row>
    <row r="121" spans="1:11" ht="10.5" x14ac:dyDescent="0.15">
      <c r="A121" s="223"/>
      <c r="B121" s="46" t="s">
        <v>286</v>
      </c>
      <c r="C121" s="166">
        <v>-1</v>
      </c>
      <c r="D121" s="110"/>
      <c r="E121" s="167">
        <v>2.1</v>
      </c>
      <c r="F121" s="29"/>
      <c r="G121" s="30"/>
      <c r="H121" s="165" t="s">
        <v>287</v>
      </c>
      <c r="I121" s="37">
        <v>2601</v>
      </c>
      <c r="J121" s="152">
        <v>0.45962184131471989</v>
      </c>
      <c r="K121" s="38">
        <v>0.50549836915071422</v>
      </c>
    </row>
    <row r="122" spans="1:11" ht="10.5" x14ac:dyDescent="0.15">
      <c r="A122" s="45"/>
      <c r="B122" s="107"/>
      <c r="C122" s="73"/>
      <c r="D122" s="108"/>
      <c r="E122" s="108"/>
      <c r="F122" s="29"/>
      <c r="G122" s="30"/>
      <c r="H122" s="165" t="s">
        <v>288</v>
      </c>
      <c r="I122" s="37">
        <v>536</v>
      </c>
      <c r="J122" s="152">
        <v>9.4716380986039933E-2</v>
      </c>
      <c r="K122" s="38">
        <v>9.2284974009184687E-2</v>
      </c>
    </row>
    <row r="123" spans="1:11" ht="10.5" x14ac:dyDescent="0.15">
      <c r="A123" s="168" t="s">
        <v>289</v>
      </c>
      <c r="B123" s="116" t="s">
        <v>267</v>
      </c>
      <c r="C123" s="32">
        <v>2899</v>
      </c>
      <c r="D123" s="137">
        <v>1</v>
      </c>
      <c r="E123" s="109">
        <v>1</v>
      </c>
      <c r="F123" s="29"/>
      <c r="G123" s="30"/>
      <c r="H123" s="169"/>
      <c r="I123" s="37"/>
      <c r="J123" s="152"/>
      <c r="K123" s="38"/>
    </row>
    <row r="124" spans="1:11" ht="10.5" x14ac:dyDescent="0.15">
      <c r="A124" s="45" t="s">
        <v>290</v>
      </c>
      <c r="B124" s="46" t="s">
        <v>291</v>
      </c>
      <c r="C124" s="37">
        <v>1927</v>
      </c>
      <c r="D124" s="110">
        <v>0.66471196964470503</v>
      </c>
      <c r="E124" s="110">
        <v>0.6110176963930527</v>
      </c>
      <c r="F124" s="29"/>
      <c r="G124" s="113" t="s">
        <v>292</v>
      </c>
      <c r="H124" s="114"/>
      <c r="I124" s="115" t="s">
        <v>293</v>
      </c>
      <c r="J124" s="115" t="s">
        <v>36</v>
      </c>
      <c r="K124" s="115" t="s">
        <v>37</v>
      </c>
    </row>
    <row r="125" spans="1:11" ht="10.5" x14ac:dyDescent="0.15">
      <c r="A125" s="164" t="s">
        <v>294</v>
      </c>
      <c r="B125" s="46" t="s">
        <v>295</v>
      </c>
      <c r="C125" s="37">
        <v>795</v>
      </c>
      <c r="D125" s="110">
        <v>0.27423249396343569</v>
      </c>
      <c r="E125" s="110">
        <v>0.31774560666024154</v>
      </c>
      <c r="F125" s="29"/>
      <c r="G125" s="170" t="s">
        <v>296</v>
      </c>
      <c r="H125" s="31" t="s">
        <v>297</v>
      </c>
      <c r="I125" s="32">
        <v>5443</v>
      </c>
      <c r="J125" s="137">
        <v>1</v>
      </c>
      <c r="K125" s="137">
        <v>1</v>
      </c>
    </row>
    <row r="126" spans="1:11" ht="10.5" x14ac:dyDescent="0.15">
      <c r="A126" s="45"/>
      <c r="B126" s="46" t="s">
        <v>298</v>
      </c>
      <c r="C126" s="37">
        <v>149</v>
      </c>
      <c r="D126" s="110">
        <v>5.139703345981373E-2</v>
      </c>
      <c r="E126" s="110">
        <v>5.9025570570262677E-2</v>
      </c>
      <c r="F126" s="29"/>
      <c r="G126" s="45" t="s">
        <v>299</v>
      </c>
      <c r="H126" s="61" t="s">
        <v>300</v>
      </c>
      <c r="I126" s="77">
        <v>3792</v>
      </c>
      <c r="J126" s="109">
        <v>0.69667462796252067</v>
      </c>
      <c r="K126" s="109">
        <v>0.68109622453734331</v>
      </c>
    </row>
    <row r="127" spans="1:11" ht="10.5" x14ac:dyDescent="0.15">
      <c r="A127" s="45"/>
      <c r="B127" s="46" t="s">
        <v>301</v>
      </c>
      <c r="C127" s="37">
        <v>19</v>
      </c>
      <c r="D127" s="110">
        <v>6.5539841324594684E-3</v>
      </c>
      <c r="E127" s="110">
        <v>9.350585436873296E-3</v>
      </c>
      <c r="F127" s="29"/>
      <c r="G127" s="164" t="s">
        <v>302</v>
      </c>
      <c r="H127" s="86" t="s">
        <v>303</v>
      </c>
      <c r="I127" s="40">
        <v>466</v>
      </c>
      <c r="J127" s="110">
        <v>8.5614550799191627E-2</v>
      </c>
      <c r="K127" s="110">
        <v>7.8966594375061122E-2</v>
      </c>
    </row>
    <row r="128" spans="1:11" ht="10.5" x14ac:dyDescent="0.15">
      <c r="A128" s="45"/>
      <c r="B128" s="46" t="s">
        <v>304</v>
      </c>
      <c r="C128" s="37">
        <v>9</v>
      </c>
      <c r="D128" s="110">
        <v>3.1045187995860641E-3</v>
      </c>
      <c r="E128" s="110">
        <v>2.8605409395697909E-3</v>
      </c>
      <c r="F128" s="29"/>
      <c r="G128" s="220" t="s">
        <v>305</v>
      </c>
      <c r="H128" s="86" t="s">
        <v>306</v>
      </c>
      <c r="I128" s="40">
        <v>1989</v>
      </c>
      <c r="J128" s="110">
        <v>0.3654234796986956</v>
      </c>
      <c r="K128" s="80">
        <v>0.38516852381308497</v>
      </c>
    </row>
    <row r="129" spans="1:11" ht="10.5" x14ac:dyDescent="0.15">
      <c r="A129" s="45"/>
      <c r="B129" s="171" t="s">
        <v>307</v>
      </c>
      <c r="C129" s="172">
        <v>1189</v>
      </c>
      <c r="D129" s="173"/>
      <c r="E129" s="173"/>
      <c r="F129" s="29"/>
      <c r="G129" s="223"/>
      <c r="H129" s="86" t="s">
        <v>308</v>
      </c>
      <c r="I129" s="40">
        <v>803</v>
      </c>
      <c r="J129" s="110">
        <v>0.14752893624839242</v>
      </c>
      <c r="K129" s="80">
        <v>0.13405970097737482</v>
      </c>
    </row>
    <row r="130" spans="1:11" ht="10.5" x14ac:dyDescent="0.15">
      <c r="A130" s="45"/>
      <c r="B130" s="46"/>
      <c r="C130" s="37"/>
      <c r="D130" s="110"/>
      <c r="E130" s="110"/>
      <c r="F130" s="29"/>
      <c r="G130" s="223"/>
      <c r="H130" s="86" t="s">
        <v>309</v>
      </c>
      <c r="I130" s="40">
        <v>319</v>
      </c>
      <c r="J130" s="110">
        <v>5.8607385632923018E-2</v>
      </c>
      <c r="K130" s="110">
        <v>4.4611782572929193E-2</v>
      </c>
    </row>
    <row r="131" spans="1:11" ht="10.5" x14ac:dyDescent="0.15">
      <c r="A131" s="168" t="s">
        <v>310</v>
      </c>
      <c r="B131" s="141" t="s">
        <v>311</v>
      </c>
      <c r="C131" s="63">
        <v>3</v>
      </c>
      <c r="D131" s="143"/>
      <c r="E131" s="143"/>
      <c r="F131" s="29"/>
      <c r="G131" s="223"/>
      <c r="H131" s="86" t="s">
        <v>312</v>
      </c>
      <c r="I131" s="40">
        <v>215</v>
      </c>
      <c r="J131" s="110">
        <v>3.950027558331802E-2</v>
      </c>
      <c r="K131" s="110">
        <v>3.828962279889319E-2</v>
      </c>
    </row>
    <row r="132" spans="1:11" ht="10.5" x14ac:dyDescent="0.15">
      <c r="A132" s="45" t="s">
        <v>313</v>
      </c>
      <c r="B132" s="174"/>
      <c r="C132" s="37"/>
      <c r="D132" s="110"/>
      <c r="E132" s="110"/>
      <c r="F132" s="29"/>
      <c r="G132" s="223"/>
      <c r="H132" s="61" t="s">
        <v>314</v>
      </c>
      <c r="I132" s="77">
        <v>1651</v>
      </c>
      <c r="J132" s="109">
        <v>0.30332537203747933</v>
      </c>
      <c r="K132" s="109">
        <v>0.31890377546265669</v>
      </c>
    </row>
    <row r="133" spans="1:11" ht="10.5" x14ac:dyDescent="0.15">
      <c r="A133" s="45" t="s">
        <v>315</v>
      </c>
      <c r="B133" s="116" t="s">
        <v>316</v>
      </c>
      <c r="C133" s="32">
        <v>98</v>
      </c>
      <c r="D133" s="137">
        <v>1</v>
      </c>
      <c r="E133" s="109">
        <v>1</v>
      </c>
      <c r="F133" s="29"/>
      <c r="G133" s="223"/>
      <c r="H133" s="86" t="s">
        <v>317</v>
      </c>
      <c r="I133" s="40">
        <v>281</v>
      </c>
      <c r="J133" s="110">
        <v>5.1625941576336577E-2</v>
      </c>
      <c r="K133" s="110">
        <v>6.8502528288644851E-2</v>
      </c>
    </row>
    <row r="134" spans="1:11" ht="10.5" x14ac:dyDescent="0.15">
      <c r="A134" s="164" t="s">
        <v>318</v>
      </c>
      <c r="B134" s="116" t="s">
        <v>319</v>
      </c>
      <c r="C134" s="37"/>
      <c r="D134" s="110"/>
      <c r="E134" s="110"/>
      <c r="F134" s="29"/>
      <c r="G134" s="223"/>
      <c r="H134" s="86" t="s">
        <v>320</v>
      </c>
      <c r="I134" s="40">
        <v>608</v>
      </c>
      <c r="J134" s="110">
        <v>0.11170310490538306</v>
      </c>
      <c r="K134" s="110">
        <v>0.13078069181340712</v>
      </c>
    </row>
    <row r="135" spans="1:11" ht="10.5" x14ac:dyDescent="0.15">
      <c r="A135" s="49" t="s">
        <v>321</v>
      </c>
      <c r="B135" s="34" t="s">
        <v>322</v>
      </c>
      <c r="C135" s="32">
        <v>0</v>
      </c>
      <c r="D135" s="109">
        <v>0</v>
      </c>
      <c r="E135" s="109">
        <v>9.4236858771374277E-2</v>
      </c>
      <c r="F135" s="29"/>
      <c r="G135" s="223"/>
      <c r="H135" s="36" t="s">
        <v>323</v>
      </c>
      <c r="I135" s="47">
        <v>259</v>
      </c>
      <c r="J135" s="110">
        <v>4.7584052911997063E-2</v>
      </c>
      <c r="K135" s="110">
        <v>4.529634764400315E-2</v>
      </c>
    </row>
    <row r="136" spans="1:11" ht="10.5" x14ac:dyDescent="0.15">
      <c r="A136" s="49" t="s">
        <v>324</v>
      </c>
      <c r="B136" s="175" t="s">
        <v>325</v>
      </c>
      <c r="C136" s="32">
        <v>0</v>
      </c>
      <c r="D136" s="109">
        <v>0</v>
      </c>
      <c r="E136" s="109">
        <v>4.1798606713109561E-3</v>
      </c>
      <c r="F136" s="29"/>
      <c r="G136" s="223"/>
      <c r="H136" s="36" t="s">
        <v>326</v>
      </c>
      <c r="I136" s="47">
        <v>310</v>
      </c>
      <c r="J136" s="110">
        <v>5.6953885724784124E-2</v>
      </c>
      <c r="K136" s="110">
        <v>4.4082538988569488E-2</v>
      </c>
    </row>
    <row r="137" spans="1:11" ht="10.5" x14ac:dyDescent="0.15">
      <c r="A137" s="49" t="s">
        <v>327</v>
      </c>
      <c r="B137" s="176" t="s">
        <v>328</v>
      </c>
      <c r="C137" s="37">
        <v>0</v>
      </c>
      <c r="D137" s="110">
        <v>0</v>
      </c>
      <c r="E137" s="110">
        <v>0</v>
      </c>
      <c r="F137" s="29"/>
      <c r="G137" s="223"/>
      <c r="H137" s="36" t="s">
        <v>201</v>
      </c>
      <c r="I137" s="47">
        <v>193</v>
      </c>
      <c r="J137" s="110">
        <v>3.5458386918978506E-2</v>
      </c>
      <c r="K137" s="110">
        <v>3.0241668728032078E-2</v>
      </c>
    </row>
    <row r="138" spans="1:11" ht="10.5" x14ac:dyDescent="0.15">
      <c r="A138" s="49" t="s">
        <v>329</v>
      </c>
      <c r="B138" s="176" t="s">
        <v>330</v>
      </c>
      <c r="C138" s="37">
        <v>0</v>
      </c>
      <c r="D138" s="110">
        <v>0</v>
      </c>
      <c r="E138" s="110">
        <v>4.1798606713109561E-3</v>
      </c>
      <c r="F138" s="29"/>
      <c r="G138" s="223"/>
      <c r="H138" s="34" t="s">
        <v>331</v>
      </c>
      <c r="I138" s="77">
        <v>3577</v>
      </c>
      <c r="J138" s="109">
        <v>0.65717435237920263</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0.69667462796252067</v>
      </c>
      <c r="K140" s="80">
        <v>0.68109622453734331</v>
      </c>
    </row>
    <row r="141" spans="1:11" ht="11.25" x14ac:dyDescent="0.15">
      <c r="A141" s="49" t="s">
        <v>339</v>
      </c>
      <c r="B141" s="176" t="s">
        <v>340</v>
      </c>
      <c r="C141" s="37">
        <v>0</v>
      </c>
      <c r="D141" s="110">
        <v>0</v>
      </c>
      <c r="E141" s="110">
        <v>0</v>
      </c>
      <c r="F141" s="29"/>
      <c r="G141" s="221"/>
      <c r="H141" s="179" t="s">
        <v>341</v>
      </c>
      <c r="I141" s="180"/>
      <c r="J141" s="80">
        <v>0.59856696674627963</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0.30332537203747933</v>
      </c>
      <c r="K142" s="80">
        <v>0.31890377546265669</v>
      </c>
    </row>
    <row r="143" spans="1:11" ht="11.25" x14ac:dyDescent="0.15">
      <c r="A143" s="49" t="s">
        <v>345</v>
      </c>
      <c r="B143" s="34" t="s">
        <v>346</v>
      </c>
      <c r="C143" s="32">
        <v>0</v>
      </c>
      <c r="D143" s="109">
        <v>0</v>
      </c>
      <c r="E143" s="109">
        <v>6.5864471184293857E-3</v>
      </c>
      <c r="F143" s="29"/>
      <c r="G143" s="45"/>
      <c r="H143" s="179" t="s">
        <v>347</v>
      </c>
      <c r="I143" s="40"/>
      <c r="J143" s="80">
        <v>8.4124472573839662E-2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0</v>
      </c>
      <c r="D145" s="109">
        <v>0</v>
      </c>
      <c r="E145" s="109">
        <v>6.5231158961367941E-2</v>
      </c>
      <c r="F145" s="29"/>
      <c r="G145" s="168" t="s">
        <v>350</v>
      </c>
      <c r="H145" s="141" t="s">
        <v>351</v>
      </c>
      <c r="I145" s="63">
        <v>3425</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312</v>
      </c>
      <c r="J147" s="152">
        <v>9.1094890510948906E-2</v>
      </c>
      <c r="K147" s="152">
        <v>8.8926821210285778E-2</v>
      </c>
    </row>
    <row r="148" spans="1:11" ht="10.5" x14ac:dyDescent="0.15">
      <c r="A148" s="45"/>
      <c r="B148" s="176" t="s">
        <v>357</v>
      </c>
      <c r="C148" s="37">
        <v>0</v>
      </c>
      <c r="D148" s="110">
        <v>0</v>
      </c>
      <c r="E148" s="110">
        <v>1.0132995566814441E-3</v>
      </c>
      <c r="F148" s="29"/>
      <c r="G148" s="30"/>
      <c r="H148" s="165" t="s">
        <v>358</v>
      </c>
      <c r="I148" s="37">
        <v>505</v>
      </c>
      <c r="J148" s="152">
        <v>0.14744525547445256</v>
      </c>
      <c r="K148" s="152">
        <v>0.13985096268560834</v>
      </c>
    </row>
    <row r="149" spans="1:11" ht="10.5" x14ac:dyDescent="0.15">
      <c r="A149" s="45"/>
      <c r="B149" s="176" t="s">
        <v>201</v>
      </c>
      <c r="C149" s="37">
        <v>0</v>
      </c>
      <c r="D149" s="110">
        <v>0</v>
      </c>
      <c r="E149" s="110">
        <v>1.2032932235592146E-2</v>
      </c>
      <c r="F149" s="29"/>
      <c r="G149" s="30"/>
      <c r="H149" s="165" t="s">
        <v>359</v>
      </c>
      <c r="I149" s="37">
        <v>1885</v>
      </c>
      <c r="J149" s="152">
        <v>0.55036496350364961</v>
      </c>
      <c r="K149" s="152">
        <v>0.54077418644347774</v>
      </c>
    </row>
    <row r="150" spans="1:11" ht="10.5" x14ac:dyDescent="0.15">
      <c r="A150" s="45"/>
      <c r="B150" s="34" t="s">
        <v>360</v>
      </c>
      <c r="C150" s="32">
        <v>98</v>
      </c>
      <c r="D150" s="109">
        <v>1</v>
      </c>
      <c r="E150" s="109">
        <v>0.84053198226725778</v>
      </c>
      <c r="F150" s="29"/>
      <c r="G150" s="30"/>
      <c r="H150" s="165" t="s">
        <v>361</v>
      </c>
      <c r="I150" s="37">
        <v>723</v>
      </c>
      <c r="J150" s="152">
        <v>0.2110948905109489</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3425</v>
      </c>
      <c r="J152" s="64">
        <v>0.99941605839416059</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5659</v>
      </c>
      <c r="D154" s="161"/>
      <c r="E154" s="162"/>
      <c r="F154" s="29"/>
      <c r="G154" s="220" t="s">
        <v>367</v>
      </c>
      <c r="H154" s="163" t="s">
        <v>368</v>
      </c>
      <c r="I154" s="37">
        <v>318</v>
      </c>
      <c r="J154" s="152">
        <v>9.2846715328467153E-2</v>
      </c>
      <c r="K154" s="152">
        <v>7.8804397702035497E-2</v>
      </c>
    </row>
    <row r="155" spans="1:11" ht="10.5" x14ac:dyDescent="0.15">
      <c r="A155" s="164" t="s">
        <v>276</v>
      </c>
      <c r="B155" s="187" t="s">
        <v>369</v>
      </c>
      <c r="C155" s="32">
        <v>793</v>
      </c>
      <c r="D155" s="188">
        <v>0.14013076515285386</v>
      </c>
      <c r="E155" s="189">
        <v>0.15365142557323136</v>
      </c>
      <c r="F155" s="29"/>
      <c r="G155" s="223"/>
      <c r="H155" s="163" t="s">
        <v>370</v>
      </c>
      <c r="I155" s="37">
        <v>646</v>
      </c>
      <c r="J155" s="152">
        <v>0.18861313868613139</v>
      </c>
      <c r="K155" s="152">
        <v>0.15755373235688197</v>
      </c>
    </row>
    <row r="156" spans="1:11" ht="10.5" x14ac:dyDescent="0.15">
      <c r="A156" s="30"/>
      <c r="B156" s="165" t="s">
        <v>371</v>
      </c>
      <c r="C156" s="37">
        <v>131</v>
      </c>
      <c r="D156" s="152">
        <v>2.3148966248453789E-2</v>
      </c>
      <c r="E156" s="38">
        <v>1.7720272835946838E-2</v>
      </c>
      <c r="F156" s="29"/>
      <c r="G156" s="223"/>
      <c r="H156" s="163" t="s">
        <v>372</v>
      </c>
      <c r="I156" s="37">
        <v>696</v>
      </c>
      <c r="J156" s="152">
        <v>0.2032116788321168</v>
      </c>
      <c r="K156" s="152">
        <v>0.21826991905732063</v>
      </c>
    </row>
    <row r="157" spans="1:11" ht="10.5" x14ac:dyDescent="0.15">
      <c r="A157" s="30"/>
      <c r="B157" s="165" t="s">
        <v>373</v>
      </c>
      <c r="C157" s="37">
        <v>662</v>
      </c>
      <c r="D157" s="152">
        <v>0.11698179890440007</v>
      </c>
      <c r="E157" s="38">
        <v>0.13593115273728451</v>
      </c>
      <c r="F157" s="29"/>
      <c r="G157" s="223"/>
      <c r="H157" s="163" t="s">
        <v>374</v>
      </c>
      <c r="I157" s="37">
        <v>716</v>
      </c>
      <c r="J157" s="152">
        <v>0.20905109489051094</v>
      </c>
      <c r="K157" s="152">
        <v>0.22238129324743497</v>
      </c>
    </row>
    <row r="158" spans="1:11" ht="10.5" x14ac:dyDescent="0.15">
      <c r="A158" s="30"/>
      <c r="B158" s="169"/>
      <c r="C158" s="37"/>
      <c r="D158" s="152"/>
      <c r="E158" s="38"/>
      <c r="F158" s="29"/>
      <c r="G158" s="30"/>
      <c r="H158" s="163" t="s">
        <v>375</v>
      </c>
      <c r="I158" s="37">
        <v>716</v>
      </c>
      <c r="J158" s="152">
        <v>0.20905109489051094</v>
      </c>
      <c r="K158" s="152">
        <v>0.23630306701172843</v>
      </c>
    </row>
    <row r="159" spans="1:11" ht="10.5" x14ac:dyDescent="0.15">
      <c r="A159" s="30"/>
      <c r="B159" s="190" t="s">
        <v>376</v>
      </c>
      <c r="C159" s="32">
        <v>663</v>
      </c>
      <c r="D159" s="188">
        <v>0.1171585085704188</v>
      </c>
      <c r="E159" s="189">
        <v>0.16941900656126097</v>
      </c>
      <c r="F159" s="29"/>
      <c r="G159" s="30"/>
      <c r="H159" s="163" t="s">
        <v>377</v>
      </c>
      <c r="I159" s="37">
        <v>331</v>
      </c>
      <c r="J159" s="152">
        <v>9.6642335766423351E-2</v>
      </c>
      <c r="K159" s="152">
        <v>8.6687590624598493E-2</v>
      </c>
    </row>
    <row r="160" spans="1:11" ht="10.5" x14ac:dyDescent="0.15">
      <c r="A160" s="30"/>
      <c r="B160" s="165" t="s">
        <v>378</v>
      </c>
      <c r="C160" s="37">
        <v>198</v>
      </c>
      <c r="D160" s="152">
        <v>3.498851387170878E-2</v>
      </c>
      <c r="E160" s="38">
        <v>3.3698809452975827E-2</v>
      </c>
      <c r="F160" s="29"/>
      <c r="G160" s="185"/>
      <c r="H160" s="165"/>
      <c r="I160" s="37"/>
      <c r="J160" s="152"/>
      <c r="K160" s="38"/>
    </row>
    <row r="161" spans="1:12" ht="10.5" x14ac:dyDescent="0.15">
      <c r="A161" s="30"/>
      <c r="B161" s="169" t="s">
        <v>379</v>
      </c>
      <c r="C161" s="37">
        <v>161</v>
      </c>
      <c r="D161" s="152">
        <v>2.8450256229015727E-2</v>
      </c>
      <c r="E161" s="38">
        <v>2.5844769111768619E-2</v>
      </c>
      <c r="F161" s="29"/>
      <c r="G161" s="30"/>
      <c r="H161" s="165"/>
      <c r="I161" s="37"/>
      <c r="J161" s="152"/>
      <c r="K161" s="38"/>
    </row>
    <row r="162" spans="1:12" ht="10.5" x14ac:dyDescent="0.15">
      <c r="A162" s="30"/>
      <c r="B162" s="169" t="s">
        <v>309</v>
      </c>
      <c r="C162" s="37">
        <v>37</v>
      </c>
      <c r="D162" s="152">
        <v>6.5382576426930555E-3</v>
      </c>
      <c r="E162" s="38">
        <v>7.854040341207208E-3</v>
      </c>
      <c r="F162" s="29"/>
      <c r="G162" s="30"/>
      <c r="H162" s="165"/>
      <c r="I162" s="37"/>
      <c r="J162" s="152"/>
      <c r="K162" s="38"/>
    </row>
    <row r="163" spans="1:12" ht="10.5" x14ac:dyDescent="0.15">
      <c r="A163" s="111"/>
      <c r="B163" s="157" t="s">
        <v>314</v>
      </c>
      <c r="C163" s="73">
        <v>465</v>
      </c>
      <c r="D163" s="82">
        <v>8.2169994698710017E-2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2743</v>
      </c>
      <c r="D167" s="137">
        <v>1.0003645643456069</v>
      </c>
      <c r="E167" s="137">
        <v>1</v>
      </c>
      <c r="G167" s="170" t="s">
        <v>296</v>
      </c>
      <c r="H167" s="31" t="s">
        <v>384</v>
      </c>
      <c r="I167" s="32">
        <v>2700</v>
      </c>
      <c r="J167" s="137">
        <v>0.99962962962962965</v>
      </c>
      <c r="K167" s="137">
        <v>1</v>
      </c>
    </row>
    <row r="168" spans="1:12" ht="10.5" x14ac:dyDescent="0.15">
      <c r="A168" s="45" t="s">
        <v>385</v>
      </c>
      <c r="B168" s="61" t="s">
        <v>300</v>
      </c>
      <c r="C168" s="77">
        <v>2055</v>
      </c>
      <c r="D168" s="109">
        <v>0.74917973022238427</v>
      </c>
      <c r="E168" s="109">
        <v>0.73440648577721546</v>
      </c>
      <c r="G168" s="45" t="s">
        <v>386</v>
      </c>
      <c r="H168" s="61" t="s">
        <v>300</v>
      </c>
      <c r="I168" s="77">
        <v>1737</v>
      </c>
      <c r="J168" s="109">
        <v>0.64333333333333331</v>
      </c>
      <c r="K168" s="109">
        <v>0.62966646699142148</v>
      </c>
    </row>
    <row r="169" spans="1:12" ht="10.5" x14ac:dyDescent="0.15">
      <c r="A169" s="164" t="s">
        <v>387</v>
      </c>
      <c r="B169" s="86" t="s">
        <v>303</v>
      </c>
      <c r="C169" s="40">
        <v>178</v>
      </c>
      <c r="D169" s="110">
        <v>6.4892453518045928E-2</v>
      </c>
      <c r="E169" s="110">
        <v>5.8519611978068327E-2</v>
      </c>
      <c r="G169" s="164" t="s">
        <v>388</v>
      </c>
      <c r="H169" s="86" t="s">
        <v>303</v>
      </c>
      <c r="I169" s="40">
        <v>288</v>
      </c>
      <c r="J169" s="110">
        <v>0.10666666666666667</v>
      </c>
      <c r="K169" s="110">
        <v>9.8692315517027021E-2</v>
      </c>
    </row>
    <row r="170" spans="1:12" ht="10.5" x14ac:dyDescent="0.15">
      <c r="A170" s="220" t="s">
        <v>305</v>
      </c>
      <c r="B170" s="86" t="s">
        <v>306</v>
      </c>
      <c r="C170" s="40">
        <v>1091</v>
      </c>
      <c r="D170" s="110">
        <v>0.39773970105723661</v>
      </c>
      <c r="E170" s="80">
        <v>0.42465673180561414</v>
      </c>
      <c r="G170" s="220" t="s">
        <v>305</v>
      </c>
      <c r="H170" s="86" t="s">
        <v>306</v>
      </c>
      <c r="I170" s="40">
        <v>898</v>
      </c>
      <c r="J170" s="110">
        <v>0.33259259259259261</v>
      </c>
      <c r="K170" s="110">
        <v>0.34707325067531675</v>
      </c>
    </row>
    <row r="171" spans="1:12" ht="10.5" x14ac:dyDescent="0.15">
      <c r="A171" s="223"/>
      <c r="B171" s="86" t="s">
        <v>308</v>
      </c>
      <c r="C171" s="40">
        <v>522</v>
      </c>
      <c r="D171" s="110">
        <v>0.19030258840685382</v>
      </c>
      <c r="E171" s="80">
        <v>0.16643235390599373</v>
      </c>
      <c r="G171" s="223"/>
      <c r="H171" s="86" t="s">
        <v>308</v>
      </c>
      <c r="I171" s="40">
        <v>281</v>
      </c>
      <c r="J171" s="110">
        <v>0.10407407407407407</v>
      </c>
      <c r="K171" s="110">
        <v>0.1028289838037004</v>
      </c>
    </row>
    <row r="172" spans="1:12" s="191" customFormat="1" ht="10.5" x14ac:dyDescent="0.15">
      <c r="A172" s="223"/>
      <c r="B172" s="86" t="s">
        <v>309</v>
      </c>
      <c r="C172" s="40">
        <v>181</v>
      </c>
      <c r="D172" s="110">
        <v>6.598614655486694E-2</v>
      </c>
      <c r="E172" s="110">
        <v>4.9779746004967429E-2</v>
      </c>
      <c r="F172" s="35"/>
      <c r="G172" s="223"/>
      <c r="H172" s="86" t="s">
        <v>309</v>
      </c>
      <c r="I172" s="40">
        <v>138</v>
      </c>
      <c r="J172" s="110">
        <v>5.1111111111111114E-2</v>
      </c>
      <c r="K172" s="110">
        <v>3.9626117522067884E-2</v>
      </c>
      <c r="L172" s="35"/>
    </row>
    <row r="173" spans="1:12" s="191" customFormat="1" ht="10.5" x14ac:dyDescent="0.15">
      <c r="A173" s="223"/>
      <c r="B173" s="86" t="s">
        <v>312</v>
      </c>
      <c r="C173" s="40">
        <v>83</v>
      </c>
      <c r="D173" s="110">
        <v>3.0258840685380969E-2</v>
      </c>
      <c r="E173" s="110">
        <v>3.5018042082571817E-2</v>
      </c>
      <c r="F173" s="35"/>
      <c r="G173" s="223"/>
      <c r="H173" s="86" t="s">
        <v>312</v>
      </c>
      <c r="I173" s="40">
        <v>132</v>
      </c>
      <c r="J173" s="110">
        <v>4.8888888888888891E-2</v>
      </c>
      <c r="K173" s="110">
        <v>4.1445799473309446E-2</v>
      </c>
      <c r="L173" s="35"/>
    </row>
    <row r="174" spans="1:12" s="191" customFormat="1" ht="10.5" x14ac:dyDescent="0.15">
      <c r="A174" s="223"/>
      <c r="B174" s="61" t="s">
        <v>314</v>
      </c>
      <c r="C174" s="77">
        <v>689</v>
      </c>
      <c r="D174" s="109">
        <v>0.25118483412322273</v>
      </c>
      <c r="E174" s="109">
        <v>0.2655935142227846</v>
      </c>
      <c r="F174" s="35"/>
      <c r="G174" s="223"/>
      <c r="H174" s="61" t="s">
        <v>314</v>
      </c>
      <c r="I174" s="77">
        <v>962</v>
      </c>
      <c r="J174" s="109">
        <v>0.35629629629629633</v>
      </c>
      <c r="K174" s="109">
        <v>0.37033353300857852</v>
      </c>
      <c r="L174" s="35"/>
    </row>
    <row r="175" spans="1:12" s="191" customFormat="1" ht="10.5" x14ac:dyDescent="0.15">
      <c r="A175" s="223"/>
      <c r="B175" s="86" t="s">
        <v>317</v>
      </c>
      <c r="C175" s="40">
        <v>139</v>
      </c>
      <c r="D175" s="110">
        <v>5.0674444039372948E-2</v>
      </c>
      <c r="E175" s="110">
        <v>5.8847649843010448E-2</v>
      </c>
      <c r="F175" s="35"/>
      <c r="G175" s="223"/>
      <c r="H175" s="86" t="s">
        <v>317</v>
      </c>
      <c r="I175" s="40">
        <v>142</v>
      </c>
      <c r="J175" s="110">
        <v>5.2592592592592594E-2</v>
      </c>
      <c r="K175" s="110">
        <v>7.781683375340484E-2</v>
      </c>
      <c r="L175" s="35"/>
    </row>
    <row r="176" spans="1:12" s="191" customFormat="1" ht="10.5" x14ac:dyDescent="0.15">
      <c r="A176" s="223"/>
      <c r="B176" s="86" t="s">
        <v>320</v>
      </c>
      <c r="C176" s="40">
        <v>282</v>
      </c>
      <c r="D176" s="110">
        <v>0.10280714546117389</v>
      </c>
      <c r="E176" s="110">
        <v>0.12472468250620929</v>
      </c>
      <c r="F176" s="35"/>
      <c r="G176" s="223"/>
      <c r="H176" s="86" t="s">
        <v>320</v>
      </c>
      <c r="I176" s="40">
        <v>326</v>
      </c>
      <c r="J176" s="110">
        <v>0.12074074074074075</v>
      </c>
      <c r="K176" s="110">
        <v>0.1366230771839009</v>
      </c>
      <c r="L176" s="35"/>
    </row>
    <row r="177" spans="1:12" s="191" customFormat="1" ht="10.5" x14ac:dyDescent="0.15">
      <c r="A177" s="223"/>
      <c r="B177" s="36" t="s">
        <v>323</v>
      </c>
      <c r="C177" s="47">
        <v>19</v>
      </c>
      <c r="D177" s="110">
        <v>6.926722566532993E-3</v>
      </c>
      <c r="E177" s="110">
        <v>7.5917334458034582E-3</v>
      </c>
      <c r="F177" s="35"/>
      <c r="G177" s="223"/>
      <c r="H177" s="36" t="s">
        <v>323</v>
      </c>
      <c r="I177" s="47">
        <v>240</v>
      </c>
      <c r="J177" s="110">
        <v>8.8888888888888892E-2</v>
      </c>
      <c r="K177" s="110">
        <v>8.1670942730879215E-2</v>
      </c>
      <c r="L177" s="35"/>
    </row>
    <row r="178" spans="1:12" s="191" customFormat="1" ht="10.5" x14ac:dyDescent="0.15">
      <c r="A178" s="223"/>
      <c r="B178" s="36" t="s">
        <v>326</v>
      </c>
      <c r="C178" s="47">
        <v>165</v>
      </c>
      <c r="D178" s="110">
        <v>6.015311702515494E-2</v>
      </c>
      <c r="E178" s="110">
        <v>4.8233281784525989E-2</v>
      </c>
      <c r="F178" s="35"/>
      <c r="G178" s="223"/>
      <c r="H178" s="36" t="s">
        <v>326</v>
      </c>
      <c r="I178" s="47">
        <v>145</v>
      </c>
      <c r="J178" s="110">
        <v>5.3703703703703705E-2</v>
      </c>
      <c r="K178" s="110">
        <v>4.0078212416786281E-2</v>
      </c>
      <c r="L178" s="35"/>
    </row>
    <row r="179" spans="1:12" s="191" customFormat="1" ht="10.5" x14ac:dyDescent="0.15">
      <c r="A179" s="223"/>
      <c r="B179" s="36" t="s">
        <v>201</v>
      </c>
      <c r="C179" s="47">
        <v>84</v>
      </c>
      <c r="D179" s="110">
        <v>3.0623405030987969E-2</v>
      </c>
      <c r="E179" s="110">
        <v>2.6196166643235392E-2</v>
      </c>
      <c r="F179" s="35"/>
      <c r="G179" s="223"/>
      <c r="H179" s="36" t="s">
        <v>201</v>
      </c>
      <c r="I179" s="47">
        <v>109</v>
      </c>
      <c r="J179" s="110">
        <v>4.0370370370370369E-2</v>
      </c>
      <c r="K179" s="110">
        <v>3.4144466923607265E-2</v>
      </c>
      <c r="L179" s="35"/>
    </row>
    <row r="180" spans="1:12" s="191" customFormat="1" ht="10.5" x14ac:dyDescent="0.15">
      <c r="A180" s="223"/>
      <c r="B180" s="34" t="s">
        <v>389</v>
      </c>
      <c r="C180" s="77">
        <v>1972</v>
      </c>
      <c r="D180" s="109">
        <v>0.3623002020944332</v>
      </c>
      <c r="E180" s="109">
        <v>0.3434158071252294</v>
      </c>
      <c r="F180" s="35"/>
      <c r="G180" s="223"/>
      <c r="H180" s="34" t="s">
        <v>390</v>
      </c>
      <c r="I180" s="77">
        <v>1605</v>
      </c>
      <c r="J180" s="109">
        <v>0.29487415028476943</v>
      </c>
      <c r="K180" s="109">
        <v>0.29939079461322071</v>
      </c>
      <c r="L180" s="35"/>
    </row>
    <row r="181" spans="1:12" s="191" customFormat="1" ht="11.25" x14ac:dyDescent="0.15">
      <c r="A181" s="220" t="s">
        <v>334</v>
      </c>
      <c r="B181" s="179" t="s">
        <v>338</v>
      </c>
      <c r="C181" s="180"/>
      <c r="D181" s="80">
        <v>0.74917973022238427</v>
      </c>
      <c r="E181" s="80">
        <v>0.73440648577721546</v>
      </c>
      <c r="F181" s="35"/>
      <c r="G181" s="220" t="s">
        <v>334</v>
      </c>
      <c r="H181" s="179" t="s">
        <v>338</v>
      </c>
      <c r="I181" s="180"/>
      <c r="J181" s="80">
        <v>0.64333333333333331</v>
      </c>
      <c r="K181" s="80">
        <v>0.62966646699142148</v>
      </c>
      <c r="L181" s="35"/>
    </row>
    <row r="182" spans="1:12" s="191" customFormat="1" ht="11.25" x14ac:dyDescent="0.15">
      <c r="A182" s="221"/>
      <c r="B182" s="179" t="s">
        <v>341</v>
      </c>
      <c r="C182" s="180"/>
      <c r="D182" s="80">
        <v>0.65293474298213638</v>
      </c>
      <c r="E182" s="80">
        <v>0.64960869768967622</v>
      </c>
      <c r="F182" s="35"/>
      <c r="G182" s="221"/>
      <c r="H182" s="179" t="s">
        <v>341</v>
      </c>
      <c r="I182" s="180"/>
      <c r="J182" s="80">
        <v>0.54333333333333333</v>
      </c>
      <c r="K182" s="80">
        <v>0.54859454999604418</v>
      </c>
      <c r="L182" s="35"/>
    </row>
    <row r="183" spans="1:12" s="191" customFormat="1" ht="11.25" x14ac:dyDescent="0.15">
      <c r="A183" s="221"/>
      <c r="B183" s="179" t="s">
        <v>344</v>
      </c>
      <c r="C183" s="40"/>
      <c r="D183" s="80">
        <v>0.25118483412322273</v>
      </c>
      <c r="E183" s="80">
        <v>0.2655935142227846</v>
      </c>
      <c r="F183" s="35"/>
      <c r="G183" s="221"/>
      <c r="H183" s="179" t="s">
        <v>344</v>
      </c>
      <c r="I183" s="40"/>
      <c r="J183" s="80">
        <v>0.35629629629629628</v>
      </c>
      <c r="K183" s="80">
        <v>0.37033353300857852</v>
      </c>
      <c r="L183" s="35"/>
    </row>
    <row r="184" spans="1:12" s="191" customFormat="1" ht="11.25" x14ac:dyDescent="0.15">
      <c r="A184" s="221"/>
      <c r="B184" s="179" t="s">
        <v>347</v>
      </c>
      <c r="C184" s="40"/>
      <c r="D184" s="80">
        <v>8.8077858880778584E-2</v>
      </c>
      <c r="E184" s="80">
        <v>6.7782279934913703E-2</v>
      </c>
      <c r="F184" s="35"/>
      <c r="G184" s="221"/>
      <c r="H184" s="179" t="s">
        <v>347</v>
      </c>
      <c r="I184" s="40"/>
      <c r="J184" s="80">
        <v>7.9447322970639028E-2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1855</v>
      </c>
      <c r="D186" s="151"/>
      <c r="E186" s="151"/>
      <c r="F186" s="35"/>
      <c r="G186" s="168" t="s">
        <v>391</v>
      </c>
      <c r="H186" s="141" t="s">
        <v>393</v>
      </c>
      <c r="I186" s="63">
        <v>1571</v>
      </c>
      <c r="J186" s="151"/>
      <c r="K186" s="151"/>
      <c r="L186" s="35"/>
    </row>
    <row r="187" spans="1:12" s="191" customFormat="1" ht="10.5" x14ac:dyDescent="0.15">
      <c r="A187" s="30" t="s">
        <v>394</v>
      </c>
      <c r="B187" s="184" t="s">
        <v>354</v>
      </c>
      <c r="C187" s="40"/>
      <c r="D187" s="194">
        <v>0.99999999999999989</v>
      </c>
      <c r="E187" s="195">
        <v>1</v>
      </c>
      <c r="F187" s="35"/>
      <c r="G187" s="30" t="s">
        <v>395</v>
      </c>
      <c r="H187" s="184" t="s">
        <v>354</v>
      </c>
      <c r="I187" s="40"/>
      <c r="J187" s="194">
        <v>1</v>
      </c>
      <c r="K187" s="195">
        <v>1</v>
      </c>
      <c r="L187" s="35"/>
    </row>
    <row r="188" spans="1:12" s="191" customFormat="1" ht="10.5" x14ac:dyDescent="0.15">
      <c r="A188" s="164" t="s">
        <v>353</v>
      </c>
      <c r="B188" s="163" t="s">
        <v>356</v>
      </c>
      <c r="C188" s="40">
        <v>125</v>
      </c>
      <c r="D188" s="80">
        <v>6.7385444743935305E-2</v>
      </c>
      <c r="E188" s="80">
        <v>6.3535288710041105E-2</v>
      </c>
      <c r="F188" s="35"/>
      <c r="G188" s="164" t="s">
        <v>353</v>
      </c>
      <c r="H188" s="163" t="s">
        <v>356</v>
      </c>
      <c r="I188" s="40">
        <v>187</v>
      </c>
      <c r="J188" s="80">
        <v>0.11903246339910885</v>
      </c>
      <c r="K188" s="80">
        <v>0.11745561553602402</v>
      </c>
      <c r="L188" s="35"/>
    </row>
    <row r="189" spans="1:12" s="191" customFormat="1" ht="10.5" x14ac:dyDescent="0.15">
      <c r="A189" s="30"/>
      <c r="B189" s="163" t="s">
        <v>358</v>
      </c>
      <c r="C189" s="40">
        <v>207</v>
      </c>
      <c r="D189" s="80">
        <v>0.11159029649595688</v>
      </c>
      <c r="E189" s="80">
        <v>0.10885816869894022</v>
      </c>
      <c r="F189" s="35"/>
      <c r="G189" s="30"/>
      <c r="H189" s="163" t="s">
        <v>358</v>
      </c>
      <c r="I189" s="40">
        <v>297</v>
      </c>
      <c r="J189" s="80">
        <v>0.1890515595162317</v>
      </c>
      <c r="K189" s="80">
        <v>0.17467308479332722</v>
      </c>
      <c r="L189" s="35"/>
    </row>
    <row r="190" spans="1:12" s="191" customFormat="1" ht="10.5" x14ac:dyDescent="0.15">
      <c r="A190" s="30"/>
      <c r="B190" s="163" t="s">
        <v>359</v>
      </c>
      <c r="C190" s="40">
        <v>1014</v>
      </c>
      <c r="D190" s="80">
        <v>0.54663072776280319</v>
      </c>
      <c r="E190" s="80">
        <v>0.53658959637833248</v>
      </c>
      <c r="F190" s="35"/>
      <c r="G190" s="30"/>
      <c r="H190" s="163" t="s">
        <v>359</v>
      </c>
      <c r="I190" s="40">
        <v>872</v>
      </c>
      <c r="J190" s="80">
        <v>0.55506047103755574</v>
      </c>
      <c r="K190" s="80">
        <v>0.54547580535147033</v>
      </c>
      <c r="L190" s="35"/>
    </row>
    <row r="191" spans="1:12" s="191" customFormat="1" ht="10.5" x14ac:dyDescent="0.15">
      <c r="A191" s="30"/>
      <c r="B191" s="163" t="s">
        <v>361</v>
      </c>
      <c r="C191" s="40">
        <v>509</v>
      </c>
      <c r="D191" s="80">
        <v>0.27439353099730457</v>
      </c>
      <c r="E191" s="80">
        <v>0.29101694621268626</v>
      </c>
      <c r="F191" s="35"/>
      <c r="G191" s="30"/>
      <c r="H191" s="163" t="s">
        <v>361</v>
      </c>
      <c r="I191" s="40">
        <v>215</v>
      </c>
      <c r="J191" s="80">
        <v>0.13685550604710375</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0.99872692552514319</v>
      </c>
      <c r="K193" s="194">
        <v>1</v>
      </c>
      <c r="L193" s="35"/>
    </row>
    <row r="194" spans="1:12" s="191" customFormat="1" ht="10.5" x14ac:dyDescent="0.15">
      <c r="A194" s="30" t="s">
        <v>394</v>
      </c>
      <c r="B194" s="163" t="s">
        <v>368</v>
      </c>
      <c r="C194" s="37">
        <v>237</v>
      </c>
      <c r="D194" s="152">
        <v>0.12776280323450134</v>
      </c>
      <c r="E194" s="152">
        <v>0.11260472135014657</v>
      </c>
      <c r="F194" s="35"/>
      <c r="G194" s="30" t="s">
        <v>395</v>
      </c>
      <c r="H194" s="163" t="s">
        <v>368</v>
      </c>
      <c r="I194" s="37">
        <v>82</v>
      </c>
      <c r="J194" s="152">
        <v>5.2196053469127944E-2</v>
      </c>
      <c r="K194" s="152">
        <v>4.0827860386256895E-2</v>
      </c>
      <c r="L194" s="35"/>
    </row>
    <row r="195" spans="1:12" s="191" customFormat="1" ht="10.5" x14ac:dyDescent="0.15">
      <c r="A195" s="164" t="s">
        <v>397</v>
      </c>
      <c r="B195" s="163" t="s">
        <v>370</v>
      </c>
      <c r="C195" s="37">
        <v>342</v>
      </c>
      <c r="D195" s="152">
        <v>0.18436657681940702</v>
      </c>
      <c r="E195" s="152">
        <v>0.1587775137460323</v>
      </c>
      <c r="F195" s="35"/>
      <c r="G195" s="164" t="s">
        <v>398</v>
      </c>
      <c r="H195" s="163" t="s">
        <v>370</v>
      </c>
      <c r="I195" s="37">
        <v>304</v>
      </c>
      <c r="J195" s="152">
        <v>0.19350732017823041</v>
      </c>
      <c r="K195" s="152">
        <v>0.15617874612671254</v>
      </c>
      <c r="L195" s="35"/>
    </row>
    <row r="196" spans="1:12" s="191" customFormat="1" ht="10.5" x14ac:dyDescent="0.15">
      <c r="A196" s="220" t="s">
        <v>367</v>
      </c>
      <c r="B196" s="163" t="s">
        <v>372</v>
      </c>
      <c r="C196" s="37">
        <v>460</v>
      </c>
      <c r="D196" s="152">
        <v>0.24797843665768193</v>
      </c>
      <c r="E196" s="152">
        <v>0.26050682531698266</v>
      </c>
      <c r="F196" s="35"/>
      <c r="G196" s="220" t="s">
        <v>367</v>
      </c>
      <c r="H196" s="163" t="s">
        <v>372</v>
      </c>
      <c r="I196" s="37">
        <v>236</v>
      </c>
      <c r="J196" s="152">
        <v>0.15022278803309994</v>
      </c>
      <c r="K196" s="152">
        <v>0.17081441350145188</v>
      </c>
      <c r="L196" s="35"/>
    </row>
    <row r="197" spans="1:12" s="191" customFormat="1" ht="10.5" x14ac:dyDescent="0.15">
      <c r="A197" s="222"/>
      <c r="B197" s="163" t="s">
        <v>374</v>
      </c>
      <c r="C197" s="37">
        <v>413</v>
      </c>
      <c r="D197" s="152">
        <v>0.22264150943396227</v>
      </c>
      <c r="E197" s="152">
        <v>0.22749900265380812</v>
      </c>
      <c r="F197" s="35"/>
      <c r="G197" s="222"/>
      <c r="H197" s="163" t="s">
        <v>374</v>
      </c>
      <c r="I197" s="37">
        <v>303</v>
      </c>
      <c r="J197" s="152">
        <v>0.19287078294080204</v>
      </c>
      <c r="K197" s="152">
        <v>0.21663126303275973</v>
      </c>
      <c r="L197" s="35"/>
    </row>
    <row r="198" spans="1:12" s="191" customFormat="1" ht="10.5" x14ac:dyDescent="0.15">
      <c r="A198" s="222"/>
      <c r="B198" s="163" t="s">
        <v>375</v>
      </c>
      <c r="C198" s="37">
        <v>248</v>
      </c>
      <c r="D198" s="152">
        <v>0.13369272237196766</v>
      </c>
      <c r="E198" s="152">
        <v>0.16255875669956463</v>
      </c>
      <c r="F198" s="35"/>
      <c r="G198" s="222"/>
      <c r="H198" s="163" t="s">
        <v>375</v>
      </c>
      <c r="I198" s="37">
        <v>468</v>
      </c>
      <c r="J198" s="152">
        <v>0.29789942711648632</v>
      </c>
      <c r="K198" s="152">
        <v>0.31915888761132655</v>
      </c>
      <c r="L198" s="35"/>
    </row>
    <row r="199" spans="1:12" s="191" customFormat="1" ht="10.5" x14ac:dyDescent="0.15">
      <c r="A199" s="222"/>
      <c r="B199" s="163" t="s">
        <v>377</v>
      </c>
      <c r="C199" s="37">
        <v>155</v>
      </c>
      <c r="D199" s="152">
        <v>8.3557951482479784E-2</v>
      </c>
      <c r="E199" s="152">
        <v>7.8053180233465733E-2</v>
      </c>
      <c r="F199" s="35"/>
      <c r="G199" s="222"/>
      <c r="H199" s="163" t="s">
        <v>377</v>
      </c>
      <c r="I199" s="37">
        <v>176</v>
      </c>
      <c r="J199" s="152">
        <v>0.11203055378739657</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1.0005390835579515</v>
      </c>
      <c r="E201" s="194">
        <v>1</v>
      </c>
      <c r="F201" s="35"/>
      <c r="G201" s="168" t="s">
        <v>399</v>
      </c>
      <c r="H201" s="165"/>
      <c r="I201" s="125"/>
      <c r="J201" s="194">
        <v>1</v>
      </c>
      <c r="K201" s="194">
        <v>0.99999999999999989</v>
      </c>
      <c r="L201" s="35"/>
    </row>
    <row r="202" spans="1:12" s="191" customFormat="1" ht="10.5" x14ac:dyDescent="0.15">
      <c r="A202" s="30" t="s">
        <v>394</v>
      </c>
      <c r="B202" s="163" t="s">
        <v>400</v>
      </c>
      <c r="C202" s="40">
        <v>318</v>
      </c>
      <c r="D202" s="152">
        <v>0.17142857142857143</v>
      </c>
      <c r="E202" s="152">
        <v>0.17215062529269942</v>
      </c>
      <c r="F202" s="35"/>
      <c r="G202" s="30" t="s">
        <v>395</v>
      </c>
      <c r="H202" s="163" t="s">
        <v>400</v>
      </c>
      <c r="I202" s="40">
        <v>182</v>
      </c>
      <c r="J202" s="152">
        <v>0.1158497772119669</v>
      </c>
      <c r="K202" s="152">
        <v>0.1060355075711808</v>
      </c>
      <c r="L202" s="35"/>
    </row>
    <row r="203" spans="1:12" s="191" customFormat="1" ht="10.5" x14ac:dyDescent="0.15">
      <c r="A203" s="164" t="s">
        <v>401</v>
      </c>
      <c r="B203" s="163" t="s">
        <v>402</v>
      </c>
      <c r="C203" s="40">
        <v>537</v>
      </c>
      <c r="D203" s="152">
        <v>0.28948787061994607</v>
      </c>
      <c r="E203" s="152">
        <v>0.31233413699200391</v>
      </c>
      <c r="F203" s="35"/>
      <c r="G203" s="164" t="s">
        <v>403</v>
      </c>
      <c r="H203" s="163" t="s">
        <v>402</v>
      </c>
      <c r="I203" s="40">
        <v>443</v>
      </c>
      <c r="J203" s="152">
        <v>0.28198599618077658</v>
      </c>
      <c r="K203" s="152">
        <v>0.3257264241030538</v>
      </c>
      <c r="L203" s="35"/>
    </row>
    <row r="204" spans="1:12" s="191" customFormat="1" ht="10.5" x14ac:dyDescent="0.15">
      <c r="A204" s="220" t="s">
        <v>404</v>
      </c>
      <c r="B204" s="163" t="s">
        <v>405</v>
      </c>
      <c r="C204" s="40">
        <v>402</v>
      </c>
      <c r="D204" s="152">
        <v>0.21671159029649595</v>
      </c>
      <c r="E204" s="152">
        <v>0.22194855428165056</v>
      </c>
      <c r="F204" s="35"/>
      <c r="G204" s="220" t="s">
        <v>404</v>
      </c>
      <c r="H204" s="163" t="s">
        <v>405</v>
      </c>
      <c r="I204" s="40">
        <v>324</v>
      </c>
      <c r="J204" s="152">
        <v>0.20623806492679822</v>
      </c>
      <c r="K204" s="152">
        <v>0.21271412702434081</v>
      </c>
      <c r="L204" s="35"/>
    </row>
    <row r="205" spans="1:12" s="191" customFormat="1" ht="10.5" x14ac:dyDescent="0.15">
      <c r="A205" s="222"/>
      <c r="B205" s="163" t="s">
        <v>406</v>
      </c>
      <c r="C205" s="40">
        <v>95</v>
      </c>
      <c r="D205" s="152">
        <v>5.1212938005390833E-2</v>
      </c>
      <c r="E205" s="152">
        <v>4.9503061419180268E-2</v>
      </c>
      <c r="F205" s="35"/>
      <c r="G205" s="222"/>
      <c r="H205" s="163" t="s">
        <v>406</v>
      </c>
      <c r="I205" s="40">
        <v>181</v>
      </c>
      <c r="J205" s="152">
        <v>0.11521323997453851</v>
      </c>
      <c r="K205" s="152">
        <v>0.12351645781770701</v>
      </c>
      <c r="L205" s="35"/>
    </row>
    <row r="206" spans="1:12" s="191" customFormat="1" ht="10.5" x14ac:dyDescent="0.15">
      <c r="A206" s="222"/>
      <c r="B206" s="163" t="s">
        <v>407</v>
      </c>
      <c r="C206" s="40">
        <v>157</v>
      </c>
      <c r="D206" s="152">
        <v>8.4636118598382742E-2</v>
      </c>
      <c r="E206" s="152">
        <v>6.6310512896119889E-2</v>
      </c>
      <c r="F206" s="35"/>
      <c r="G206" s="222"/>
      <c r="H206" s="163" t="s">
        <v>407</v>
      </c>
      <c r="I206" s="40">
        <v>33</v>
      </c>
      <c r="J206" s="152">
        <v>2.1005728835136857E-2</v>
      </c>
      <c r="K206" s="152">
        <v>1.6409097109894178E-2</v>
      </c>
      <c r="L206" s="35"/>
    </row>
    <row r="207" spans="1:12" s="191" customFormat="1" ht="10.5" x14ac:dyDescent="0.15">
      <c r="A207" s="222"/>
      <c r="B207" s="163" t="s">
        <v>408</v>
      </c>
      <c r="C207" s="40">
        <v>56</v>
      </c>
      <c r="D207" s="152">
        <v>3.0188679245283019E-2</v>
      </c>
      <c r="E207" s="152">
        <v>2.8324631849166566E-2</v>
      </c>
      <c r="F207" s="35"/>
      <c r="G207" s="222"/>
      <c r="H207" s="163" t="s">
        <v>408</v>
      </c>
      <c r="I207" s="40">
        <v>162</v>
      </c>
      <c r="J207" s="152">
        <v>0.10311903246339911</v>
      </c>
      <c r="K207" s="152">
        <v>8.7385262993783255E-2</v>
      </c>
      <c r="L207" s="35"/>
    </row>
    <row r="208" spans="1:12" s="191" customFormat="1" ht="10.5" x14ac:dyDescent="0.15">
      <c r="A208" s="30"/>
      <c r="B208" s="163" t="s">
        <v>409</v>
      </c>
      <c r="C208" s="40">
        <v>74</v>
      </c>
      <c r="D208" s="152">
        <v>3.9892183288409704E-2</v>
      </c>
      <c r="E208" s="152">
        <v>4.4143409709815624E-2</v>
      </c>
      <c r="F208" s="35"/>
      <c r="G208" s="30"/>
      <c r="H208" s="163" t="s">
        <v>409</v>
      </c>
      <c r="I208" s="40">
        <v>120</v>
      </c>
      <c r="J208" s="152">
        <v>7.6384468491406746E-2</v>
      </c>
      <c r="K208" s="152">
        <v>6.5831270828055274E-2</v>
      </c>
      <c r="L208" s="35"/>
    </row>
    <row r="209" spans="1:12" s="191" customFormat="1" ht="10.5" x14ac:dyDescent="0.15">
      <c r="A209" s="30"/>
      <c r="B209" s="163" t="s">
        <v>410</v>
      </c>
      <c r="C209" s="40">
        <v>78</v>
      </c>
      <c r="D209" s="152">
        <v>4.2048517520215635E-2</v>
      </c>
      <c r="E209" s="152">
        <v>3.7118623488803702E-2</v>
      </c>
      <c r="F209" s="35"/>
      <c r="G209" s="30"/>
      <c r="H209" s="163" t="s">
        <v>410</v>
      </c>
      <c r="I209" s="40">
        <v>13</v>
      </c>
      <c r="J209" s="152">
        <v>8.2749840865690635E-3</v>
      </c>
      <c r="K209" s="152">
        <v>4.8720597119638297E-3</v>
      </c>
      <c r="L209" s="35"/>
    </row>
    <row r="210" spans="1:12" s="191" customFormat="1" ht="10.5" x14ac:dyDescent="0.15">
      <c r="A210" s="30"/>
      <c r="B210" s="163" t="s">
        <v>411</v>
      </c>
      <c r="C210" s="40">
        <v>139</v>
      </c>
      <c r="D210" s="152">
        <v>7.4932614555256058E-2</v>
      </c>
      <c r="E210" s="152">
        <v>6.8166444070560078E-2</v>
      </c>
      <c r="F210" s="35"/>
      <c r="G210" s="30"/>
      <c r="H210" s="163" t="s">
        <v>411</v>
      </c>
      <c r="I210" s="40">
        <v>113</v>
      </c>
      <c r="J210" s="152">
        <v>7.1928707829408023E-2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2743</v>
      </c>
      <c r="D213" s="194">
        <v>1.0003645643456069</v>
      </c>
      <c r="E213" s="194">
        <v>1</v>
      </c>
      <c r="F213" s="35"/>
      <c r="G213" s="30" t="s">
        <v>413</v>
      </c>
      <c r="H213" s="184" t="s">
        <v>415</v>
      </c>
      <c r="I213" s="77">
        <v>2700</v>
      </c>
      <c r="J213" s="194">
        <v>0.99962962962962953</v>
      </c>
      <c r="K213" s="194">
        <v>1</v>
      </c>
      <c r="L213" s="35"/>
    </row>
    <row r="214" spans="1:12" s="191" customFormat="1" ht="10.5" x14ac:dyDescent="0.15">
      <c r="A214" s="30" t="s">
        <v>296</v>
      </c>
      <c r="B214" s="206" t="s">
        <v>416</v>
      </c>
      <c r="C214" s="40">
        <v>1208</v>
      </c>
      <c r="D214" s="152">
        <v>0.44039372949325556</v>
      </c>
      <c r="E214" s="152">
        <v>0.47980224002999206</v>
      </c>
      <c r="F214" s="35"/>
      <c r="G214" s="30" t="s">
        <v>296</v>
      </c>
      <c r="H214" s="206" t="s">
        <v>416</v>
      </c>
      <c r="I214" s="40">
        <v>1021</v>
      </c>
      <c r="J214" s="152">
        <v>0.37814814814814812</v>
      </c>
      <c r="K214" s="152">
        <v>0.42764786328650384</v>
      </c>
      <c r="L214" s="35"/>
    </row>
    <row r="215" spans="1:12" s="191" customFormat="1" ht="10.5" x14ac:dyDescent="0.15">
      <c r="A215" s="30" t="s">
        <v>417</v>
      </c>
      <c r="B215" s="163" t="s">
        <v>418</v>
      </c>
      <c r="C215" s="40">
        <v>150</v>
      </c>
      <c r="D215" s="152">
        <v>5.4684651841049946E-2</v>
      </c>
      <c r="E215" s="152">
        <v>5.0400674820750738E-2</v>
      </c>
      <c r="F215" s="35"/>
      <c r="G215" s="30" t="s">
        <v>417</v>
      </c>
      <c r="H215" s="163" t="s">
        <v>418</v>
      </c>
      <c r="I215" s="40">
        <v>278</v>
      </c>
      <c r="J215" s="152">
        <v>0.10296296296296296</v>
      </c>
      <c r="K215" s="152">
        <v>0.10698825683510969</v>
      </c>
      <c r="L215" s="35"/>
    </row>
    <row r="216" spans="1:12" s="191" customFormat="1" ht="10.5" x14ac:dyDescent="0.15">
      <c r="A216" s="30" t="s">
        <v>419</v>
      </c>
      <c r="B216" s="163" t="s">
        <v>420</v>
      </c>
      <c r="C216" s="40">
        <v>317</v>
      </c>
      <c r="D216" s="152">
        <v>0.11556689755741889</v>
      </c>
      <c r="E216" s="152">
        <v>9.591592858147055E-2</v>
      </c>
      <c r="F216" s="35"/>
      <c r="G216" s="30" t="s">
        <v>419</v>
      </c>
      <c r="H216" s="163" t="s">
        <v>420</v>
      </c>
      <c r="I216" s="40">
        <v>158</v>
      </c>
      <c r="J216" s="152">
        <v>5.8518518518518518E-2</v>
      </c>
      <c r="K216" s="152">
        <v>5.5200786645116809E-2</v>
      </c>
      <c r="L216" s="35"/>
    </row>
    <row r="217" spans="1:12" s="191" customFormat="1" ht="10.5" x14ac:dyDescent="0.15">
      <c r="A217" s="30" t="s">
        <v>394</v>
      </c>
      <c r="B217" s="206" t="s">
        <v>421</v>
      </c>
      <c r="C217" s="40">
        <v>513</v>
      </c>
      <c r="D217" s="152">
        <v>0.1870215092963908</v>
      </c>
      <c r="E217" s="152">
        <v>0.16343315056938001</v>
      </c>
      <c r="F217" s="35"/>
      <c r="G217" s="30" t="s">
        <v>395</v>
      </c>
      <c r="H217" s="206" t="s">
        <v>421</v>
      </c>
      <c r="I217" s="40">
        <v>465</v>
      </c>
      <c r="J217" s="152">
        <v>0.17222222222222222</v>
      </c>
      <c r="K217" s="152">
        <v>0.14266984640075953</v>
      </c>
      <c r="L217" s="35"/>
    </row>
    <row r="218" spans="1:12" s="191" customFormat="1" ht="10.5" x14ac:dyDescent="0.15">
      <c r="A218" s="164" t="s">
        <v>422</v>
      </c>
      <c r="B218" s="163" t="s">
        <v>423</v>
      </c>
      <c r="C218" s="40">
        <v>195</v>
      </c>
      <c r="D218" s="152">
        <v>7.1090047393364927E-2</v>
      </c>
      <c r="E218" s="152">
        <v>5.4196541543652464E-2</v>
      </c>
      <c r="F218" s="35"/>
      <c r="G218" s="164" t="s">
        <v>424</v>
      </c>
      <c r="H218" s="163" t="s">
        <v>423</v>
      </c>
      <c r="I218" s="40">
        <v>345</v>
      </c>
      <c r="J218" s="152">
        <v>0.12777777777777777</v>
      </c>
      <c r="K218" s="152">
        <v>9.7618590142070819E-2</v>
      </c>
      <c r="L218" s="35"/>
    </row>
    <row r="219" spans="1:12" s="191" customFormat="1" ht="10.5" x14ac:dyDescent="0.15">
      <c r="A219" s="111"/>
      <c r="B219" s="207" t="s">
        <v>425</v>
      </c>
      <c r="C219" s="73">
        <v>361</v>
      </c>
      <c r="D219" s="82">
        <v>0.13160772876412688</v>
      </c>
      <c r="E219" s="82">
        <v>0.15625146445475421</v>
      </c>
      <c r="F219" s="155"/>
      <c r="G219" s="111"/>
      <c r="H219" s="207" t="s">
        <v>425</v>
      </c>
      <c r="I219" s="73">
        <v>432</v>
      </c>
      <c r="J219" s="82">
        <v>0.16</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433</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11913</v>
      </c>
      <c r="D4" s="33">
        <v>1</v>
      </c>
      <c r="E4" s="33">
        <v>1</v>
      </c>
      <c r="F4" s="29"/>
      <c r="G4" s="30" t="s">
        <v>41</v>
      </c>
      <c r="H4" s="34" t="s">
        <v>42</v>
      </c>
      <c r="I4" s="32">
        <v>11913</v>
      </c>
      <c r="J4" s="33">
        <v>1.0001678838243935</v>
      </c>
      <c r="K4" s="33">
        <v>1</v>
      </c>
    </row>
    <row r="5" spans="1:12" ht="10.5" x14ac:dyDescent="0.15">
      <c r="A5" s="30" t="s">
        <v>43</v>
      </c>
      <c r="B5" s="36" t="s">
        <v>44</v>
      </c>
      <c r="C5" s="37">
        <v>11860</v>
      </c>
      <c r="D5" s="38">
        <v>0.99555107865357173</v>
      </c>
      <c r="E5" s="38">
        <v>0.96416868629106189</v>
      </c>
      <c r="G5" s="30" t="s">
        <v>45</v>
      </c>
      <c r="H5" s="39" t="s">
        <v>46</v>
      </c>
      <c r="I5" s="40">
        <v>8466</v>
      </c>
      <c r="J5" s="41">
        <v>0.71065222865776878</v>
      </c>
      <c r="K5" s="41">
        <v>0.66286795741088689</v>
      </c>
    </row>
    <row r="6" spans="1:12" ht="10.5" x14ac:dyDescent="0.15">
      <c r="A6" s="42" t="s">
        <v>47</v>
      </c>
      <c r="B6" s="36" t="s">
        <v>48</v>
      </c>
      <c r="C6" s="37">
        <v>53</v>
      </c>
      <c r="D6" s="41">
        <v>4.4489213464282713E-3</v>
      </c>
      <c r="E6" s="41">
        <v>3.5831313708938085E-2</v>
      </c>
      <c r="F6" s="43"/>
      <c r="G6" s="42" t="s">
        <v>49</v>
      </c>
      <c r="H6" s="44" t="s">
        <v>50</v>
      </c>
      <c r="I6" s="40">
        <v>713</v>
      </c>
      <c r="J6" s="41">
        <v>5.9850583396289771E-2</v>
      </c>
      <c r="K6" s="41">
        <v>5.5923172580308433E-2</v>
      </c>
    </row>
    <row r="7" spans="1:12" ht="10.5" x14ac:dyDescent="0.15">
      <c r="A7" s="45"/>
      <c r="B7" s="46" t="s">
        <v>51</v>
      </c>
      <c r="C7" s="47">
        <v>101.81971</v>
      </c>
      <c r="D7" s="48"/>
      <c r="E7" s="47">
        <v>2180</v>
      </c>
      <c r="F7" s="43"/>
      <c r="G7" s="49"/>
      <c r="H7" s="39" t="s">
        <v>52</v>
      </c>
      <c r="I7" s="40">
        <v>1382</v>
      </c>
      <c r="J7" s="41">
        <v>0.1160077226559221</v>
      </c>
      <c r="K7" s="41">
        <v>0.16087102542457496</v>
      </c>
    </row>
    <row r="8" spans="1:12" ht="10.5" x14ac:dyDescent="0.15">
      <c r="A8" s="30"/>
      <c r="B8" s="46" t="s">
        <v>53</v>
      </c>
      <c r="C8" s="37">
        <v>117.00092251293978</v>
      </c>
      <c r="D8" s="50"/>
      <c r="E8" s="51">
        <v>101.07247706422018</v>
      </c>
      <c r="G8" s="52"/>
      <c r="H8" s="39" t="s">
        <v>54</v>
      </c>
      <c r="I8" s="40">
        <v>800</v>
      </c>
      <c r="J8" s="41">
        <v>6.7153529757407876E-2</v>
      </c>
      <c r="K8" s="41">
        <v>8.1964981074530943E-2</v>
      </c>
    </row>
    <row r="9" spans="1:12" ht="10.5" x14ac:dyDescent="0.15">
      <c r="A9" s="53"/>
      <c r="B9" s="54"/>
      <c r="C9" s="37"/>
      <c r="D9" s="50"/>
      <c r="E9" s="50"/>
      <c r="G9" s="52"/>
      <c r="H9" s="39" t="s">
        <v>55</v>
      </c>
      <c r="I9" s="40">
        <v>554</v>
      </c>
      <c r="J9" s="41">
        <v>4.6503819357004955E-2</v>
      </c>
      <c r="K9" s="41">
        <v>3.8372863509698735E-2</v>
      </c>
    </row>
    <row r="10" spans="1:12" ht="10.5" x14ac:dyDescent="0.15">
      <c r="A10" s="55" t="s">
        <v>56</v>
      </c>
      <c r="B10" s="56" t="s">
        <v>57</v>
      </c>
      <c r="C10" s="57">
        <v>5964</v>
      </c>
      <c r="D10" s="58">
        <v>0.50062956434147565</v>
      </c>
      <c r="E10" s="58">
        <v>0.48963410759832621</v>
      </c>
      <c r="F10" s="43"/>
      <c r="G10" s="52"/>
      <c r="H10" s="54"/>
      <c r="I10" s="40"/>
      <c r="J10" s="59"/>
      <c r="K10" s="59"/>
    </row>
    <row r="11" spans="1:12" ht="11.25" x14ac:dyDescent="0.15">
      <c r="A11" s="42" t="s">
        <v>47</v>
      </c>
      <c r="B11" s="46" t="s">
        <v>58</v>
      </c>
      <c r="C11" s="37">
        <v>5949</v>
      </c>
      <c r="D11" s="41">
        <v>0.49937043565852429</v>
      </c>
      <c r="E11" s="41">
        <v>0.51036589240167374</v>
      </c>
      <c r="F11" s="43"/>
      <c r="G11" s="60" t="s">
        <v>59</v>
      </c>
      <c r="H11" s="34" t="s">
        <v>60</v>
      </c>
      <c r="I11" s="40">
        <v>3449</v>
      </c>
      <c r="J11" s="41">
        <v>0.2895156551666247</v>
      </c>
      <c r="K11" s="41">
        <v>0.33713204258911311</v>
      </c>
    </row>
    <row r="12" spans="1:12" ht="11.25" x14ac:dyDescent="0.15">
      <c r="A12" s="53"/>
      <c r="B12" s="54"/>
      <c r="C12" s="37"/>
      <c r="D12" s="50"/>
      <c r="E12" s="50"/>
      <c r="G12" s="60" t="s">
        <v>61</v>
      </c>
      <c r="H12" s="61" t="s">
        <v>62</v>
      </c>
      <c r="I12" s="40">
        <v>6488</v>
      </c>
      <c r="J12" s="41">
        <v>0.5446151263325778</v>
      </c>
      <c r="K12" s="41">
        <v>0.56005319100654449</v>
      </c>
    </row>
    <row r="13" spans="1:12" ht="10.5" x14ac:dyDescent="0.15">
      <c r="A13" s="55" t="s">
        <v>63</v>
      </c>
      <c r="B13" s="62" t="s">
        <v>64</v>
      </c>
      <c r="C13" s="63">
        <v>11911</v>
      </c>
      <c r="D13" s="64">
        <v>1</v>
      </c>
      <c r="E13" s="64">
        <v>0.99999999999999989</v>
      </c>
      <c r="F13" s="43"/>
      <c r="G13" s="60" t="s">
        <v>65</v>
      </c>
      <c r="H13" s="48"/>
      <c r="I13" s="40"/>
      <c r="J13" s="50"/>
      <c r="K13" s="50"/>
    </row>
    <row r="14" spans="1:12" ht="10.5" x14ac:dyDescent="0.15">
      <c r="A14" s="45" t="s">
        <v>66</v>
      </c>
      <c r="B14" s="65" t="s">
        <v>67</v>
      </c>
      <c r="C14" s="66">
        <v>746</v>
      </c>
      <c r="D14" s="38">
        <v>6.2631181261019228E-2</v>
      </c>
      <c r="E14" s="38">
        <v>5.9762728172171847E-2</v>
      </c>
      <c r="F14" s="43"/>
      <c r="G14" s="60" t="s">
        <v>68</v>
      </c>
      <c r="H14" s="67" t="s">
        <v>69</v>
      </c>
      <c r="I14" s="40"/>
      <c r="J14" s="50"/>
      <c r="K14" s="50"/>
    </row>
    <row r="15" spans="1:12" ht="10.5" x14ac:dyDescent="0.15">
      <c r="A15" s="42" t="s">
        <v>70</v>
      </c>
      <c r="B15" s="68" t="s">
        <v>71</v>
      </c>
      <c r="C15" s="66">
        <v>1053</v>
      </c>
      <c r="D15" s="38">
        <v>8.8405675426076732E-2</v>
      </c>
      <c r="E15" s="38">
        <v>0.10119452840635751</v>
      </c>
      <c r="G15" s="60" t="s">
        <v>72</v>
      </c>
      <c r="H15" s="39" t="s">
        <v>46</v>
      </c>
      <c r="I15" s="40"/>
      <c r="J15" s="40"/>
      <c r="K15" s="40"/>
    </row>
    <row r="16" spans="1:12" ht="10.5" x14ac:dyDescent="0.15">
      <c r="A16" s="30"/>
      <c r="B16" s="46" t="s">
        <v>73</v>
      </c>
      <c r="C16" s="37">
        <v>3025</v>
      </c>
      <c r="D16" s="38">
        <v>0.25396692133322141</v>
      </c>
      <c r="E16" s="38">
        <v>0.26551933847089471</v>
      </c>
      <c r="F16" s="43"/>
      <c r="G16" s="60" t="s">
        <v>74</v>
      </c>
      <c r="H16" s="69" t="s">
        <v>75</v>
      </c>
      <c r="I16" s="40">
        <v>5427</v>
      </c>
      <c r="J16" s="41">
        <v>0.45555275749181567</v>
      </c>
      <c r="K16" s="41">
        <v>0.43994680899345551</v>
      </c>
    </row>
    <row r="17" spans="1:11" ht="10.5" x14ac:dyDescent="0.15">
      <c r="A17" s="30"/>
      <c r="B17" s="46" t="s">
        <v>76</v>
      </c>
      <c r="C17" s="37">
        <v>3644</v>
      </c>
      <c r="D17" s="38">
        <v>0.30593568969859791</v>
      </c>
      <c r="E17" s="38">
        <v>0.27037097550127531</v>
      </c>
      <c r="F17" s="43"/>
      <c r="G17" s="60" t="s">
        <v>77</v>
      </c>
      <c r="H17" s="69" t="s">
        <v>78</v>
      </c>
      <c r="I17" s="40">
        <v>519</v>
      </c>
      <c r="J17" s="41">
        <v>4.356585243011836E-2</v>
      </c>
      <c r="K17" s="41">
        <v>3.2009912044222967E-2</v>
      </c>
    </row>
    <row r="18" spans="1:11" ht="10.5" x14ac:dyDescent="0.15">
      <c r="A18" s="30"/>
      <c r="B18" s="46" t="s">
        <v>79</v>
      </c>
      <c r="C18" s="37">
        <v>1772</v>
      </c>
      <c r="D18" s="38">
        <v>0.14877004449668374</v>
      </c>
      <c r="E18" s="38">
        <v>0.15232960270130436</v>
      </c>
      <c r="F18" s="43"/>
      <c r="G18" s="60" t="s">
        <v>80</v>
      </c>
      <c r="H18" s="70" t="s">
        <v>81</v>
      </c>
      <c r="I18" s="40">
        <v>9</v>
      </c>
      <c r="J18" s="41">
        <v>7.5547720977083856E-4</v>
      </c>
      <c r="K18" s="41">
        <v>7.5792645844112232E-4</v>
      </c>
    </row>
    <row r="19" spans="1:11" ht="10.5" x14ac:dyDescent="0.15">
      <c r="A19" s="30"/>
      <c r="B19" s="46" t="s">
        <v>82</v>
      </c>
      <c r="C19" s="37">
        <v>1190</v>
      </c>
      <c r="D19" s="38">
        <v>9.9907648392242462E-2</v>
      </c>
      <c r="E19" s="38">
        <v>0.10071798781871488</v>
      </c>
      <c r="G19" s="60"/>
      <c r="H19" s="71" t="s">
        <v>83</v>
      </c>
      <c r="I19" s="40">
        <v>2511</v>
      </c>
      <c r="J19" s="41">
        <v>0.21077814152606397</v>
      </c>
      <c r="K19" s="41">
        <v>0.19015330991476731</v>
      </c>
    </row>
    <row r="20" spans="1:11" ht="10.5" x14ac:dyDescent="0.15">
      <c r="A20" s="30"/>
      <c r="B20" s="46" t="s">
        <v>84</v>
      </c>
      <c r="C20" s="37">
        <v>431</v>
      </c>
      <c r="D20" s="38">
        <v>3.6185039039543281E-2</v>
      </c>
      <c r="E20" s="38">
        <v>4.5135201372436894E-2</v>
      </c>
      <c r="F20" s="43"/>
      <c r="G20" s="60"/>
      <c r="H20" s="44" t="s">
        <v>85</v>
      </c>
      <c r="I20" s="40"/>
      <c r="J20" s="37"/>
      <c r="K20" s="37"/>
    </row>
    <row r="21" spans="1:11" ht="10.5" x14ac:dyDescent="0.15">
      <c r="A21" s="49"/>
      <c r="B21" s="72" t="s">
        <v>86</v>
      </c>
      <c r="C21" s="73">
        <v>50</v>
      </c>
      <c r="D21" s="74">
        <v>4.1978003526152293E-3</v>
      </c>
      <c r="E21" s="74">
        <v>4.9696375568444844E-3</v>
      </c>
      <c r="G21" s="75"/>
      <c r="H21" s="71" t="s">
        <v>87</v>
      </c>
      <c r="I21" s="40">
        <v>166</v>
      </c>
      <c r="J21" s="41">
        <v>1.3934357424662133E-2</v>
      </c>
      <c r="K21" s="41">
        <v>1.1318973576959036E-2</v>
      </c>
    </row>
    <row r="22" spans="1:11" ht="10.5" x14ac:dyDescent="0.15">
      <c r="A22" s="55" t="s">
        <v>88</v>
      </c>
      <c r="B22" s="76" t="s">
        <v>89</v>
      </c>
      <c r="C22" s="77">
        <v>10113</v>
      </c>
      <c r="D22" s="78">
        <v>1.0000988826263226</v>
      </c>
      <c r="E22" s="78">
        <v>1</v>
      </c>
      <c r="G22" s="75"/>
      <c r="H22" s="79" t="s">
        <v>90</v>
      </c>
      <c r="I22" s="40">
        <v>74</v>
      </c>
      <c r="J22" s="41">
        <v>6.2117015025602287E-3</v>
      </c>
      <c r="K22" s="41">
        <v>8.1692672167306586E-3</v>
      </c>
    </row>
    <row r="23" spans="1:11" ht="10.5" x14ac:dyDescent="0.15">
      <c r="A23" s="45" t="s">
        <v>91</v>
      </c>
      <c r="B23" s="67" t="s">
        <v>92</v>
      </c>
      <c r="C23" s="40">
        <v>5475</v>
      </c>
      <c r="D23" s="80">
        <v>0.5413823791159893</v>
      </c>
      <c r="E23" s="80">
        <v>0.5494528676442747</v>
      </c>
      <c r="G23" s="75"/>
      <c r="H23" s="69" t="s">
        <v>93</v>
      </c>
      <c r="I23" s="40">
        <v>248</v>
      </c>
      <c r="J23" s="41">
        <v>2.081759422479644E-2</v>
      </c>
      <c r="K23" s="41">
        <v>1.7609309333841642E-2</v>
      </c>
    </row>
    <row r="24" spans="1:11" ht="10.5" x14ac:dyDescent="0.15">
      <c r="A24" s="30" t="s">
        <v>94</v>
      </c>
      <c r="B24" s="67" t="s">
        <v>95</v>
      </c>
      <c r="C24" s="40">
        <v>3262</v>
      </c>
      <c r="D24" s="80">
        <v>0.32255512706417483</v>
      </c>
      <c r="E24" s="80">
        <v>0.29533788059911398</v>
      </c>
      <c r="F24" s="43"/>
      <c r="G24" s="75"/>
      <c r="H24" s="69" t="s">
        <v>96</v>
      </c>
      <c r="I24" s="40">
        <v>225</v>
      </c>
      <c r="J24" s="41">
        <v>1.8886930244270964E-2</v>
      </c>
      <c r="K24" s="41">
        <v>1.8825622452777097E-2</v>
      </c>
    </row>
    <row r="25" spans="1:11" ht="10.5" x14ac:dyDescent="0.15">
      <c r="A25" s="42" t="s">
        <v>97</v>
      </c>
      <c r="B25" s="67" t="s">
        <v>98</v>
      </c>
      <c r="C25" s="40">
        <v>50</v>
      </c>
      <c r="D25" s="80">
        <v>4.944131316127756E-3</v>
      </c>
      <c r="E25" s="80">
        <v>8.5193619403590576E-3</v>
      </c>
      <c r="G25" s="75"/>
      <c r="H25" s="39" t="s">
        <v>99</v>
      </c>
      <c r="I25" s="40"/>
      <c r="J25" s="37"/>
      <c r="K25" s="37"/>
    </row>
    <row r="26" spans="1:11" ht="10.5" x14ac:dyDescent="0.15">
      <c r="A26" s="49" t="s">
        <v>100</v>
      </c>
      <c r="B26" s="67" t="s">
        <v>101</v>
      </c>
      <c r="C26" s="40">
        <v>270</v>
      </c>
      <c r="D26" s="80">
        <v>2.6698309107089886E-2</v>
      </c>
      <c r="E26" s="80">
        <v>2.8917148528990171E-2</v>
      </c>
      <c r="F26" s="43"/>
      <c r="G26" s="75"/>
      <c r="H26" s="69" t="s">
        <v>102</v>
      </c>
      <c r="I26" s="40">
        <v>393</v>
      </c>
      <c r="J26" s="41">
        <v>3.298917149332662E-2</v>
      </c>
      <c r="K26" s="41">
        <v>2.7607584710762557E-2</v>
      </c>
    </row>
    <row r="27" spans="1:11" ht="10.5" x14ac:dyDescent="0.15">
      <c r="A27" s="52" t="s">
        <v>103</v>
      </c>
      <c r="B27" s="67" t="s">
        <v>104</v>
      </c>
      <c r="C27" s="40">
        <v>705</v>
      </c>
      <c r="D27" s="80">
        <v>6.9712251557401364E-2</v>
      </c>
      <c r="E27" s="80">
        <v>7.6679666581923808E-2</v>
      </c>
      <c r="F27" s="43"/>
      <c r="G27" s="75"/>
      <c r="H27" s="69" t="s">
        <v>105</v>
      </c>
      <c r="I27" s="40">
        <v>115</v>
      </c>
      <c r="J27" s="41">
        <v>9.6533199026273813E-3</v>
      </c>
      <c r="K27" s="41">
        <v>6.7577993809510841E-3</v>
      </c>
    </row>
    <row r="28" spans="1:11" ht="10.5" x14ac:dyDescent="0.15">
      <c r="A28" s="30"/>
      <c r="B28" s="67" t="s">
        <v>106</v>
      </c>
      <c r="C28" s="40">
        <v>352</v>
      </c>
      <c r="D28" s="80">
        <v>3.4806684465539403E-2</v>
      </c>
      <c r="E28" s="80">
        <v>4.109307470533826E-2</v>
      </c>
      <c r="G28" s="75"/>
      <c r="H28" s="69" t="s">
        <v>107</v>
      </c>
      <c r="I28" s="40">
        <v>229</v>
      </c>
      <c r="J28" s="41">
        <v>1.9222697893058003E-2</v>
      </c>
      <c r="K28" s="41">
        <v>5.6744637783768571E-2</v>
      </c>
    </row>
    <row r="29" spans="1:11" ht="10.5" x14ac:dyDescent="0.15">
      <c r="A29" s="30"/>
      <c r="B29" s="81"/>
      <c r="C29" s="73"/>
      <c r="D29" s="82"/>
      <c r="E29" s="82"/>
      <c r="F29" s="43"/>
      <c r="G29" s="75"/>
      <c r="H29" s="69" t="s">
        <v>108</v>
      </c>
      <c r="I29" s="40">
        <v>199</v>
      </c>
      <c r="J29" s="41">
        <v>1.6704440527155209E-2</v>
      </c>
      <c r="K29" s="41">
        <v>2.9468362243462318E-2</v>
      </c>
    </row>
    <row r="30" spans="1:11" ht="10.5" x14ac:dyDescent="0.15">
      <c r="A30" s="55" t="s">
        <v>109</v>
      </c>
      <c r="B30" s="76" t="s">
        <v>110</v>
      </c>
      <c r="C30" s="77">
        <v>10065</v>
      </c>
      <c r="D30" s="78">
        <v>1.0000993541977148</v>
      </c>
      <c r="E30" s="78">
        <v>1</v>
      </c>
      <c r="G30" s="75"/>
      <c r="H30" s="69" t="s">
        <v>111</v>
      </c>
      <c r="I30" s="40">
        <v>446</v>
      </c>
      <c r="J30" s="41">
        <v>3.743809283975489E-2</v>
      </c>
      <c r="K30" s="41">
        <v>4.0292641305630442E-2</v>
      </c>
    </row>
    <row r="31" spans="1:11" ht="10.5" x14ac:dyDescent="0.15">
      <c r="A31" s="45" t="s">
        <v>112</v>
      </c>
      <c r="B31" s="83" t="s">
        <v>113</v>
      </c>
      <c r="C31" s="77">
        <v>4442</v>
      </c>
      <c r="D31" s="84">
        <v>0.44133134624937909</v>
      </c>
      <c r="E31" s="84">
        <v>0.41097097413710326</v>
      </c>
      <c r="F31" s="43"/>
      <c r="G31" s="85"/>
      <c r="H31" s="39" t="s">
        <v>114</v>
      </c>
      <c r="I31" s="40"/>
      <c r="J31" s="37"/>
      <c r="K31" s="37"/>
    </row>
    <row r="32" spans="1:11" ht="10.5" x14ac:dyDescent="0.15">
      <c r="A32" s="42" t="s">
        <v>115</v>
      </c>
      <c r="B32" s="86" t="s">
        <v>116</v>
      </c>
      <c r="C32" s="40">
        <v>2990</v>
      </c>
      <c r="D32" s="80">
        <v>0.29706905116741184</v>
      </c>
      <c r="E32" s="80">
        <v>0.28100130472355112</v>
      </c>
      <c r="F32" s="43"/>
      <c r="G32" s="85"/>
      <c r="H32" s="69" t="s">
        <v>117</v>
      </c>
      <c r="I32" s="40">
        <v>436</v>
      </c>
      <c r="J32" s="41">
        <v>3.6598673717787293E-2</v>
      </c>
      <c r="K32" s="41">
        <v>4.9024680263958099E-2</v>
      </c>
    </row>
    <row r="33" spans="1:11" ht="10.5" x14ac:dyDescent="0.15">
      <c r="A33" s="49" t="s">
        <v>100</v>
      </c>
      <c r="B33" s="86" t="s">
        <v>118</v>
      </c>
      <c r="C33" s="40">
        <v>1452</v>
      </c>
      <c r="D33" s="80">
        <v>0.14426229508196722</v>
      </c>
      <c r="E33" s="80">
        <v>0.12996966941355217</v>
      </c>
      <c r="F33" s="43"/>
      <c r="G33" s="85"/>
      <c r="H33" s="69" t="s">
        <v>119</v>
      </c>
      <c r="I33" s="40">
        <v>181</v>
      </c>
      <c r="J33" s="41">
        <v>1.5193486107613532E-2</v>
      </c>
      <c r="K33" s="41">
        <v>1.5866532327605768E-2</v>
      </c>
    </row>
    <row r="34" spans="1:11" ht="10.5" x14ac:dyDescent="0.15">
      <c r="A34" s="52" t="s">
        <v>103</v>
      </c>
      <c r="B34" s="61" t="s">
        <v>120</v>
      </c>
      <c r="C34" s="77">
        <v>5624</v>
      </c>
      <c r="D34" s="84">
        <v>0.55876800794833581</v>
      </c>
      <c r="E34" s="84">
        <v>0.58902902586289674</v>
      </c>
      <c r="F34" s="43"/>
      <c r="G34" s="85"/>
      <c r="H34" s="69" t="s">
        <v>121</v>
      </c>
      <c r="I34" s="40">
        <v>183</v>
      </c>
      <c r="J34" s="41">
        <v>1.5361369932007051E-2</v>
      </c>
      <c r="K34" s="41">
        <v>1.7073768482967079E-2</v>
      </c>
    </row>
    <row r="35" spans="1:11" ht="10.5" x14ac:dyDescent="0.15">
      <c r="A35" s="30"/>
      <c r="B35" s="86" t="s">
        <v>92</v>
      </c>
      <c r="C35" s="40">
        <v>4227</v>
      </c>
      <c r="D35" s="80">
        <v>0.41997019374068556</v>
      </c>
      <c r="E35" s="80">
        <v>0.4292088630831013</v>
      </c>
      <c r="F35" s="43"/>
      <c r="G35" s="85"/>
      <c r="H35" s="39" t="s">
        <v>122</v>
      </c>
      <c r="I35" s="40"/>
      <c r="J35" s="37"/>
      <c r="K35" s="37"/>
    </row>
    <row r="36" spans="1:11" ht="10.5" x14ac:dyDescent="0.15">
      <c r="A36" s="30"/>
      <c r="B36" s="86" t="s">
        <v>116</v>
      </c>
      <c r="C36" s="40">
        <v>270</v>
      </c>
      <c r="D36" s="80">
        <v>2.6825633383010434E-2</v>
      </c>
      <c r="E36" s="80">
        <v>2.879993674067631E-2</v>
      </c>
      <c r="F36" s="43"/>
      <c r="G36" s="85"/>
      <c r="H36" s="69" t="s">
        <v>123</v>
      </c>
      <c r="I36" s="40">
        <v>272</v>
      </c>
      <c r="J36" s="41">
        <v>2.2832200117518676E-2</v>
      </c>
      <c r="K36" s="41">
        <v>1.5576069493233124E-2</v>
      </c>
    </row>
    <row r="37" spans="1:11" ht="10.5" x14ac:dyDescent="0.15">
      <c r="A37" s="30"/>
      <c r="B37" s="86" t="s">
        <v>101</v>
      </c>
      <c r="C37" s="40">
        <v>226</v>
      </c>
      <c r="D37" s="80">
        <v>2.2454048683556882E-2</v>
      </c>
      <c r="E37" s="80">
        <v>2.4688080700822936E-2</v>
      </c>
      <c r="G37" s="85"/>
      <c r="H37" s="69" t="s">
        <v>124</v>
      </c>
      <c r="I37" s="40">
        <v>282</v>
      </c>
      <c r="J37" s="41">
        <v>2.3671619239486276E-2</v>
      </c>
      <c r="K37" s="41">
        <v>2.2796794016465612E-2</v>
      </c>
    </row>
    <row r="38" spans="1:11" x14ac:dyDescent="0.2">
      <c r="A38" s="49"/>
      <c r="B38" s="86" t="s">
        <v>104</v>
      </c>
      <c r="C38" s="40">
        <v>573</v>
      </c>
      <c r="D38" s="80">
        <v>5.6929955290611026E-2</v>
      </c>
      <c r="E38" s="80">
        <v>6.6456178797959883E-2</v>
      </c>
      <c r="F38" s="43"/>
      <c r="G38" s="85"/>
      <c r="H38" s="87"/>
      <c r="I38" s="88"/>
      <c r="J38" s="88"/>
      <c r="K38" s="88"/>
    </row>
    <row r="39" spans="1:11" ht="10.5" x14ac:dyDescent="0.15">
      <c r="A39" s="49"/>
      <c r="B39" s="86" t="s">
        <v>106</v>
      </c>
      <c r="C39" s="40">
        <v>328</v>
      </c>
      <c r="D39" s="80">
        <v>3.2588176850471932E-2</v>
      </c>
      <c r="E39" s="80">
        <v>3.9875966540336288E-2</v>
      </c>
      <c r="F39" s="43"/>
      <c r="G39" s="89" t="s">
        <v>125</v>
      </c>
      <c r="H39" s="90" t="s">
        <v>126</v>
      </c>
      <c r="I39" s="91">
        <v>11913</v>
      </c>
      <c r="J39" s="92">
        <v>1.0000839419121967</v>
      </c>
      <c r="K39" s="93">
        <v>1</v>
      </c>
    </row>
    <row r="40" spans="1:11" ht="10.5" x14ac:dyDescent="0.15">
      <c r="A40" s="53"/>
      <c r="B40" s="94"/>
      <c r="C40" s="95"/>
      <c r="D40" s="96"/>
      <c r="E40" s="96"/>
      <c r="F40" s="43"/>
      <c r="G40" s="224" t="s">
        <v>127</v>
      </c>
      <c r="H40" s="97" t="s">
        <v>128</v>
      </c>
      <c r="I40" s="98">
        <v>4309</v>
      </c>
      <c r="J40" s="99">
        <v>0.36170569965583815</v>
      </c>
      <c r="K40" s="100">
        <v>0.38457852591246178</v>
      </c>
    </row>
    <row r="41" spans="1:11" ht="10.5" x14ac:dyDescent="0.15">
      <c r="A41" s="53" t="s">
        <v>129</v>
      </c>
      <c r="B41" s="101"/>
      <c r="C41" s="102"/>
      <c r="D41" s="102"/>
      <c r="E41" s="102"/>
      <c r="F41" s="43"/>
      <c r="G41" s="225"/>
      <c r="H41" s="97" t="s">
        <v>130</v>
      </c>
      <c r="I41" s="98">
        <v>125</v>
      </c>
      <c r="J41" s="99">
        <v>1.049273902459498E-2</v>
      </c>
      <c r="K41" s="100">
        <v>1.4317662936942335E-2</v>
      </c>
    </row>
    <row r="42" spans="1:11" ht="10.5" x14ac:dyDescent="0.15">
      <c r="A42" s="30" t="s">
        <v>131</v>
      </c>
      <c r="B42" s="31" t="s">
        <v>132</v>
      </c>
      <c r="C42" s="77">
        <v>11913</v>
      </c>
      <c r="D42" s="78">
        <v>1.0626206664987827</v>
      </c>
      <c r="E42" s="78">
        <v>1.0558868647260118</v>
      </c>
      <c r="F42" s="43"/>
      <c r="G42" s="225"/>
      <c r="H42" s="97" t="s">
        <v>133</v>
      </c>
      <c r="I42" s="98">
        <v>184</v>
      </c>
      <c r="J42" s="99">
        <v>1.5445311844203811E-2</v>
      </c>
      <c r="K42" s="100">
        <v>1.6299999443582132E-2</v>
      </c>
    </row>
    <row r="43" spans="1:11" ht="10.5" x14ac:dyDescent="0.15">
      <c r="A43" s="42" t="s">
        <v>134</v>
      </c>
      <c r="B43" s="67" t="s">
        <v>135</v>
      </c>
      <c r="C43" s="40">
        <v>422</v>
      </c>
      <c r="D43" s="80">
        <v>3.5423486947032651E-2</v>
      </c>
      <c r="E43" s="80">
        <v>4.8085214534034075E-2</v>
      </c>
      <c r="F43" s="43"/>
      <c r="G43" s="225"/>
      <c r="H43" s="97" t="s">
        <v>136</v>
      </c>
      <c r="I43" s="98">
        <v>786</v>
      </c>
      <c r="J43" s="99">
        <v>6.5978342986653241E-2</v>
      </c>
      <c r="K43" s="100">
        <v>5.095016317975111E-2</v>
      </c>
    </row>
    <row r="44" spans="1:11" ht="10.5" x14ac:dyDescent="0.15">
      <c r="A44" s="52" t="s">
        <v>137</v>
      </c>
      <c r="B44" s="67" t="s">
        <v>138</v>
      </c>
      <c r="C44" s="40">
        <v>8125</v>
      </c>
      <c r="D44" s="80">
        <v>0.68202803659867373</v>
      </c>
      <c r="E44" s="80">
        <v>0.68785229964872152</v>
      </c>
      <c r="F44" s="43"/>
      <c r="G44" s="225"/>
      <c r="H44" s="97" t="s">
        <v>139</v>
      </c>
      <c r="I44" s="98">
        <v>1049</v>
      </c>
      <c r="J44" s="99">
        <v>8.8055065894401069E-2</v>
      </c>
      <c r="K44" s="100">
        <v>0.13790005765687263</v>
      </c>
    </row>
    <row r="45" spans="1:11" ht="10.5" x14ac:dyDescent="0.15">
      <c r="A45" s="49" t="s">
        <v>140</v>
      </c>
      <c r="B45" s="67" t="s">
        <v>141</v>
      </c>
      <c r="C45" s="40">
        <v>465</v>
      </c>
      <c r="D45" s="80">
        <v>3.9032989171493324E-2</v>
      </c>
      <c r="E45" s="80">
        <v>2.7711969791865226E-2</v>
      </c>
      <c r="F45" s="43"/>
      <c r="G45" s="225"/>
      <c r="H45" s="97" t="s">
        <v>142</v>
      </c>
      <c r="I45" s="98">
        <v>25</v>
      </c>
      <c r="J45" s="99">
        <v>2.0985478049189961E-3</v>
      </c>
      <c r="K45" s="100">
        <v>2.353793407401356E-3</v>
      </c>
    </row>
    <row r="46" spans="1:11" ht="10.5" x14ac:dyDescent="0.15">
      <c r="A46" s="49" t="s">
        <v>143</v>
      </c>
      <c r="B46" s="67" t="s">
        <v>144</v>
      </c>
      <c r="C46" s="40">
        <v>1575</v>
      </c>
      <c r="D46" s="80">
        <v>0.13220851170989675</v>
      </c>
      <c r="E46" s="80">
        <v>0.11512766749267035</v>
      </c>
      <c r="F46" s="43"/>
      <c r="G46" s="225"/>
      <c r="H46" s="97" t="s">
        <v>145</v>
      </c>
      <c r="I46" s="98">
        <v>70</v>
      </c>
      <c r="J46" s="99">
        <v>5.8759338537731891E-3</v>
      </c>
      <c r="K46" s="100">
        <v>6.4589467849395024E-3</v>
      </c>
    </row>
    <row r="47" spans="1:11" ht="10.5" x14ac:dyDescent="0.15">
      <c r="A47" s="30"/>
      <c r="B47" s="67" t="s">
        <v>146</v>
      </c>
      <c r="C47" s="40">
        <v>193</v>
      </c>
      <c r="D47" s="80">
        <v>1.6200789053974648E-2</v>
      </c>
      <c r="E47" s="80">
        <v>1.4364294856084743E-2</v>
      </c>
      <c r="F47" s="43"/>
      <c r="G47" s="225"/>
      <c r="H47" s="97" t="s">
        <v>147</v>
      </c>
      <c r="I47" s="98">
        <v>2851</v>
      </c>
      <c r="J47" s="99">
        <v>0.23931839167296232</v>
      </c>
      <c r="K47" s="100">
        <v>0.2907554387068958</v>
      </c>
    </row>
    <row r="48" spans="1:11" ht="10.5" x14ac:dyDescent="0.15">
      <c r="A48" s="30"/>
      <c r="B48" s="67" t="s">
        <v>148</v>
      </c>
      <c r="C48" s="40">
        <v>216</v>
      </c>
      <c r="D48" s="80">
        <v>1.8131453034500127E-2</v>
      </c>
      <c r="E48" s="80">
        <v>1.6828690466465158E-2</v>
      </c>
      <c r="F48" s="43"/>
      <c r="G48" s="225"/>
      <c r="H48" s="103" t="s">
        <v>149</v>
      </c>
      <c r="I48" s="104">
        <v>2515</v>
      </c>
      <c r="J48" s="105">
        <v>0.21111390917485101</v>
      </c>
      <c r="K48" s="106">
        <v>9.6385411978868824E-2</v>
      </c>
    </row>
    <row r="49" spans="1:11" ht="10.5" x14ac:dyDescent="0.15">
      <c r="A49" s="30"/>
      <c r="B49" s="67" t="s">
        <v>150</v>
      </c>
      <c r="C49" s="40">
        <v>615</v>
      </c>
      <c r="D49" s="80">
        <v>5.1624276001007302E-2</v>
      </c>
      <c r="E49" s="80">
        <v>6.2036507547495214E-2</v>
      </c>
      <c r="G49" s="226"/>
      <c r="H49" s="107"/>
      <c r="I49" s="73"/>
      <c r="J49" s="108"/>
      <c r="K49" s="108"/>
    </row>
    <row r="50" spans="1:11" ht="10.5" x14ac:dyDescent="0.15">
      <c r="A50" s="30"/>
      <c r="B50" s="67" t="s">
        <v>151</v>
      </c>
      <c r="C50" s="40">
        <v>527</v>
      </c>
      <c r="D50" s="80">
        <v>4.4237387727692437E-2</v>
      </c>
      <c r="E50" s="80">
        <v>4.5684357668672675E-2</v>
      </c>
      <c r="F50" s="43"/>
      <c r="G50" s="30" t="s">
        <v>152</v>
      </c>
      <c r="H50" s="83" t="s">
        <v>153</v>
      </c>
      <c r="I50" s="32">
        <v>5389</v>
      </c>
      <c r="J50" s="109">
        <v>1</v>
      </c>
      <c r="K50" s="109">
        <v>1</v>
      </c>
    </row>
    <row r="51" spans="1:11" ht="10.5" x14ac:dyDescent="0.15">
      <c r="A51" s="30"/>
      <c r="B51" s="67" t="s">
        <v>154</v>
      </c>
      <c r="C51" s="40">
        <v>14</v>
      </c>
      <c r="D51" s="80">
        <v>1.1751867707546378E-3</v>
      </c>
      <c r="E51" s="80">
        <v>1.3842369450571396E-3</v>
      </c>
      <c r="F51" s="43"/>
      <c r="G51" s="45" t="s">
        <v>155</v>
      </c>
      <c r="H51" s="48" t="s">
        <v>156</v>
      </c>
      <c r="I51" s="37">
        <v>3806</v>
      </c>
      <c r="J51" s="110">
        <v>0.70625347930970495</v>
      </c>
      <c r="K51" s="110">
        <v>0.71175179937252653</v>
      </c>
    </row>
    <row r="52" spans="1:11" ht="10.5" x14ac:dyDescent="0.15">
      <c r="A52" s="30"/>
      <c r="B52" s="67" t="s">
        <v>157</v>
      </c>
      <c r="C52" s="40">
        <v>108</v>
      </c>
      <c r="D52" s="80">
        <v>9.0657265172500636E-3</v>
      </c>
      <c r="E52" s="80">
        <v>8.1692672167306586E-3</v>
      </c>
      <c r="F52" s="43"/>
      <c r="G52" s="42" t="s">
        <v>158</v>
      </c>
      <c r="H52" s="48" t="s">
        <v>159</v>
      </c>
      <c r="I52" s="37">
        <v>634</v>
      </c>
      <c r="J52" s="110">
        <v>0.11764705882352941</v>
      </c>
      <c r="K52" s="110">
        <v>0.11975311173539484</v>
      </c>
    </row>
    <row r="53" spans="1:11" ht="10.5" x14ac:dyDescent="0.15">
      <c r="A53" s="30"/>
      <c r="B53" s="67" t="s">
        <v>160</v>
      </c>
      <c r="C53" s="40">
        <v>399</v>
      </c>
      <c r="D53" s="80">
        <v>3.3492822966507178E-2</v>
      </c>
      <c r="E53" s="80">
        <v>2.8556127404260726E-2</v>
      </c>
      <c r="G53" s="49" t="s">
        <v>100</v>
      </c>
      <c r="H53" s="48" t="s">
        <v>161</v>
      </c>
      <c r="I53" s="37">
        <v>86</v>
      </c>
      <c r="J53" s="110">
        <v>1.5958433846724809E-2</v>
      </c>
      <c r="K53" s="110">
        <v>2.4391494248159618E-2</v>
      </c>
    </row>
    <row r="54" spans="1:11" ht="10.5" x14ac:dyDescent="0.15">
      <c r="A54" s="111"/>
      <c r="B54" s="72" t="s">
        <v>162</v>
      </c>
      <c r="C54" s="73">
        <v>0</v>
      </c>
      <c r="D54" s="82">
        <v>0</v>
      </c>
      <c r="E54" s="82">
        <v>8.6231153954379188E-5</v>
      </c>
      <c r="F54" s="112"/>
      <c r="G54" s="52" t="s">
        <v>103</v>
      </c>
      <c r="H54" s="107" t="s">
        <v>163</v>
      </c>
      <c r="I54" s="73">
        <v>863</v>
      </c>
      <c r="J54" s="108">
        <v>0.16014102802004082</v>
      </c>
      <c r="K54" s="108">
        <v>0.14410359464391903</v>
      </c>
    </row>
    <row r="55" spans="1:11" ht="15" x14ac:dyDescent="0.15">
      <c r="A55" s="1" t="s">
        <v>30</v>
      </c>
      <c r="B55" s="2"/>
      <c r="C55" s="3"/>
      <c r="D55" s="4"/>
      <c r="E55" s="4"/>
      <c r="F55" s="4" t="s">
        <v>433</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11913</v>
      </c>
      <c r="D58" s="33">
        <v>1.0000839419121967</v>
      </c>
      <c r="E58" s="33">
        <v>1</v>
      </c>
      <c r="F58" s="29"/>
      <c r="G58" s="30" t="s">
        <v>152</v>
      </c>
      <c r="H58" s="116" t="s">
        <v>167</v>
      </c>
      <c r="I58" s="117">
        <v>5389</v>
      </c>
      <c r="J58" s="33">
        <v>1</v>
      </c>
      <c r="K58" s="33">
        <v>1</v>
      </c>
    </row>
    <row r="59" spans="1:11" ht="10.5" x14ac:dyDescent="0.15">
      <c r="A59" s="30" t="s">
        <v>168</v>
      </c>
      <c r="B59" s="46" t="s">
        <v>138</v>
      </c>
      <c r="C59" s="37">
        <v>6763</v>
      </c>
      <c r="D59" s="38">
        <v>0.56769915218668676</v>
      </c>
      <c r="E59" s="38">
        <v>0.5750029500131616</v>
      </c>
      <c r="G59" s="30" t="s">
        <v>169</v>
      </c>
      <c r="H59" s="61" t="s">
        <v>170</v>
      </c>
      <c r="I59" s="118">
        <v>2176</v>
      </c>
      <c r="J59" s="119">
        <v>0.40378548895899052</v>
      </c>
      <c r="K59" s="119">
        <v>0.32852133614944534</v>
      </c>
    </row>
    <row r="60" spans="1:11" ht="10.5" x14ac:dyDescent="0.15">
      <c r="A60" s="42" t="s">
        <v>171</v>
      </c>
      <c r="B60" s="67" t="s">
        <v>172</v>
      </c>
      <c r="C60" s="40">
        <v>383</v>
      </c>
      <c r="D60" s="38">
        <v>3.2149752371359017E-2</v>
      </c>
      <c r="E60" s="38">
        <v>2.3650028592435257E-2</v>
      </c>
      <c r="F60" s="43"/>
      <c r="G60" s="42" t="s">
        <v>173</v>
      </c>
      <c r="H60" s="120" t="s">
        <v>174</v>
      </c>
      <c r="I60" s="47">
        <v>971</v>
      </c>
      <c r="J60" s="41">
        <v>0.18018185192057895</v>
      </c>
      <c r="K60" s="41">
        <v>0.17064818422293765</v>
      </c>
    </row>
    <row r="61" spans="1:11" ht="10.5" x14ac:dyDescent="0.15">
      <c r="A61" s="30"/>
      <c r="B61" s="67" t="s">
        <v>175</v>
      </c>
      <c r="C61" s="40">
        <v>998</v>
      </c>
      <c r="D61" s="38">
        <v>8.3774028372366319E-2</v>
      </c>
      <c r="E61" s="38">
        <v>7.9387123419473724E-2</v>
      </c>
      <c r="G61" s="49"/>
      <c r="H61" s="120" t="s">
        <v>176</v>
      </c>
      <c r="I61" s="47">
        <v>1167</v>
      </c>
      <c r="J61" s="41">
        <v>0.21655223603637039</v>
      </c>
      <c r="K61" s="41">
        <v>0.15096274119794123</v>
      </c>
    </row>
    <row r="62" spans="1:11" ht="10.5" x14ac:dyDescent="0.15">
      <c r="A62" s="30"/>
      <c r="B62" s="67" t="s">
        <v>177</v>
      </c>
      <c r="C62" s="40">
        <v>424</v>
      </c>
      <c r="D62" s="38">
        <v>3.559137077142617E-2</v>
      </c>
      <c r="E62" s="38">
        <v>2.6663580499051456E-2</v>
      </c>
      <c r="G62" s="49"/>
      <c r="H62" s="120" t="s">
        <v>178</v>
      </c>
      <c r="I62" s="47">
        <v>38</v>
      </c>
      <c r="J62" s="41">
        <v>7.051401002041195E-3</v>
      </c>
      <c r="K62" s="41">
        <v>6.910410728566449E-3</v>
      </c>
    </row>
    <row r="63" spans="1:11" ht="10.5" x14ac:dyDescent="0.15">
      <c r="A63" s="30"/>
      <c r="B63" s="67" t="s">
        <v>179</v>
      </c>
      <c r="C63" s="40">
        <v>3346</v>
      </c>
      <c r="D63" s="38">
        <v>0.28086963821035843</v>
      </c>
      <c r="E63" s="38">
        <v>0.29529631747587798</v>
      </c>
      <c r="G63" s="49"/>
      <c r="H63" s="121" t="s">
        <v>180</v>
      </c>
      <c r="I63" s="118">
        <v>898</v>
      </c>
      <c r="J63" s="119">
        <v>0.16663573946928928</v>
      </c>
      <c r="K63" s="119">
        <v>0.33111530338138495</v>
      </c>
    </row>
    <row r="64" spans="1:11" x14ac:dyDescent="0.2">
      <c r="A64" s="30"/>
      <c r="B64" s="76" t="s">
        <v>181</v>
      </c>
      <c r="C64" s="50"/>
      <c r="D64" s="122"/>
      <c r="E64" s="122"/>
      <c r="G64" s="49"/>
      <c r="H64" s="120" t="s">
        <v>182</v>
      </c>
      <c r="I64" s="47">
        <v>556</v>
      </c>
      <c r="J64" s="41">
        <v>0.10317313045091854</v>
      </c>
      <c r="K64" s="41">
        <v>0.23041195890663768</v>
      </c>
    </row>
    <row r="65" spans="1:11" ht="10.5" x14ac:dyDescent="0.15">
      <c r="A65" s="123"/>
      <c r="B65" s="46" t="s">
        <v>183</v>
      </c>
      <c r="C65" s="40">
        <v>278</v>
      </c>
      <c r="D65" s="38">
        <v>2.3335851590699237E-2</v>
      </c>
      <c r="E65" s="38"/>
      <c r="G65" s="49"/>
      <c r="H65" s="120" t="s">
        <v>184</v>
      </c>
      <c r="I65" s="47">
        <v>342</v>
      </c>
      <c r="J65" s="41">
        <v>6.3462609018370753E-2</v>
      </c>
      <c r="K65" s="41">
        <v>0.10070334447474727</v>
      </c>
    </row>
    <row r="66" spans="1:11" ht="10.5" x14ac:dyDescent="0.15">
      <c r="A66" s="123"/>
      <c r="B66" s="46" t="s">
        <v>187</v>
      </c>
      <c r="C66" s="40">
        <v>232</v>
      </c>
      <c r="D66" s="38">
        <v>1.9474523629648282E-2</v>
      </c>
      <c r="E66" s="38"/>
      <c r="G66" s="49"/>
      <c r="H66" s="121" t="s">
        <v>186</v>
      </c>
      <c r="I66" s="118">
        <v>2247</v>
      </c>
      <c r="J66" s="119">
        <v>0.41696047504175171</v>
      </c>
      <c r="K66" s="119">
        <v>0.3222876125248631</v>
      </c>
    </row>
    <row r="67" spans="1:11" ht="10.5" x14ac:dyDescent="0.15">
      <c r="A67" s="123"/>
      <c r="B67" s="46" t="s">
        <v>429</v>
      </c>
      <c r="C67" s="40">
        <v>228</v>
      </c>
      <c r="D67" s="38">
        <v>1.9138755980861243E-2</v>
      </c>
      <c r="E67" s="38"/>
      <c r="G67" s="49"/>
      <c r="H67" s="120" t="s">
        <v>188</v>
      </c>
      <c r="I67" s="47">
        <v>2178</v>
      </c>
      <c r="J67" s="41">
        <v>0.40415661532751901</v>
      </c>
      <c r="K67" s="41">
        <v>0.30457071380236633</v>
      </c>
    </row>
    <row r="68" spans="1:11" ht="10.5" x14ac:dyDescent="0.15">
      <c r="A68" s="123"/>
      <c r="B68" s="46" t="s">
        <v>189</v>
      </c>
      <c r="C68" s="40">
        <v>190</v>
      </c>
      <c r="D68" s="38">
        <v>1.5948963317384369E-2</v>
      </c>
      <c r="E68" s="38"/>
      <c r="G68" s="49"/>
      <c r="H68" s="120" t="s">
        <v>190</v>
      </c>
      <c r="I68" s="40">
        <v>69</v>
      </c>
      <c r="J68" s="41">
        <v>1.2803859714232696E-2</v>
      </c>
      <c r="K68" s="41">
        <v>1.7716898722496769E-2</v>
      </c>
    </row>
    <row r="69" spans="1:11" ht="10.5" x14ac:dyDescent="0.15">
      <c r="A69" s="123"/>
      <c r="B69" s="46" t="s">
        <v>434</v>
      </c>
      <c r="C69" s="40">
        <v>188</v>
      </c>
      <c r="D69" s="38">
        <v>1.5781079492990849E-2</v>
      </c>
      <c r="E69" s="38"/>
      <c r="G69" s="49"/>
      <c r="H69" s="121" t="s">
        <v>192</v>
      </c>
      <c r="I69" s="77">
        <v>68</v>
      </c>
      <c r="J69" s="119">
        <v>1.2618296529968454E-2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5389</v>
      </c>
      <c r="J71" s="131">
        <v>1</v>
      </c>
      <c r="K71" s="131">
        <v>1</v>
      </c>
    </row>
    <row r="72" spans="1:11" ht="10.5" x14ac:dyDescent="0.15">
      <c r="A72" s="130" t="s">
        <v>194</v>
      </c>
      <c r="B72" s="31" t="s">
        <v>132</v>
      </c>
      <c r="C72" s="32">
        <v>11913</v>
      </c>
      <c r="D72" s="131"/>
      <c r="E72" s="131"/>
      <c r="G72" s="30" t="s">
        <v>195</v>
      </c>
      <c r="H72" s="121" t="s">
        <v>196</v>
      </c>
      <c r="I72" s="77">
        <v>2027</v>
      </c>
      <c r="J72" s="119">
        <v>0.37613657450361848</v>
      </c>
      <c r="K72" s="41">
        <v>0.40530481678184016</v>
      </c>
    </row>
    <row r="73" spans="1:11" ht="10.5" x14ac:dyDescent="0.15">
      <c r="A73" s="42" t="s">
        <v>197</v>
      </c>
      <c r="B73" s="31"/>
      <c r="C73" s="32"/>
      <c r="D73" s="131"/>
      <c r="E73" s="131"/>
      <c r="G73" s="42" t="s">
        <v>198</v>
      </c>
      <c r="H73" s="120" t="s">
        <v>199</v>
      </c>
      <c r="I73" s="40">
        <v>428</v>
      </c>
      <c r="J73" s="41">
        <v>7.9421042865095562E-2</v>
      </c>
      <c r="K73" s="41">
        <v>0.10368691943322329</v>
      </c>
    </row>
    <row r="74" spans="1:11" ht="10.5" x14ac:dyDescent="0.15">
      <c r="A74" s="132"/>
      <c r="B74" s="46" t="s">
        <v>200</v>
      </c>
      <c r="C74" s="37">
        <v>10314</v>
      </c>
      <c r="D74" s="110">
        <v>0.86577688239738104</v>
      </c>
      <c r="E74" s="110">
        <v>0.83973713113489279</v>
      </c>
      <c r="G74" s="49"/>
      <c r="H74" s="120" t="s">
        <v>201</v>
      </c>
      <c r="I74" s="40">
        <v>1599</v>
      </c>
      <c r="J74" s="41">
        <v>0.29671553163852293</v>
      </c>
      <c r="K74" s="41">
        <v>0.30161789734861688</v>
      </c>
    </row>
    <row r="75" spans="1:11" ht="10.5" x14ac:dyDescent="0.15">
      <c r="A75" s="45"/>
      <c r="B75" s="67" t="s">
        <v>202</v>
      </c>
      <c r="C75" s="40">
        <v>540</v>
      </c>
      <c r="D75" s="110">
        <v>4.5328632586250313E-2</v>
      </c>
      <c r="E75" s="38">
        <v>5.6045711588559394E-2</v>
      </c>
      <c r="G75" s="49"/>
      <c r="H75" s="121" t="s">
        <v>203</v>
      </c>
      <c r="I75" s="77">
        <v>2358</v>
      </c>
      <c r="J75" s="119">
        <v>0.43755798849508259</v>
      </c>
      <c r="K75" s="119">
        <v>0.42552340722209692</v>
      </c>
    </row>
    <row r="76" spans="1:11" ht="10.5" x14ac:dyDescent="0.15">
      <c r="A76" s="132"/>
      <c r="B76" s="133"/>
      <c r="C76" s="37"/>
      <c r="D76" s="110"/>
      <c r="E76" s="110"/>
      <c r="G76" s="49"/>
      <c r="H76" s="120" t="s">
        <v>204</v>
      </c>
      <c r="I76" s="40">
        <v>133</v>
      </c>
      <c r="J76" s="41">
        <v>2.4679903507144184E-2</v>
      </c>
      <c r="K76" s="41">
        <v>2.6585600918654008E-2</v>
      </c>
    </row>
    <row r="77" spans="1:11" ht="10.5" x14ac:dyDescent="0.15">
      <c r="A77" s="132"/>
      <c r="B77" s="46" t="s">
        <v>205</v>
      </c>
      <c r="C77" s="37">
        <v>1485</v>
      </c>
      <c r="D77" s="110">
        <v>0.12465373961218837</v>
      </c>
      <c r="E77" s="110">
        <v>0.14446441376430758</v>
      </c>
      <c r="G77" s="49"/>
      <c r="H77" s="120" t="s">
        <v>206</v>
      </c>
      <c r="I77" s="40">
        <v>1202</v>
      </c>
      <c r="J77" s="41">
        <v>0.22304694748561885</v>
      </c>
      <c r="K77" s="41">
        <v>0.20158098714294503</v>
      </c>
    </row>
    <row r="78" spans="1:11" ht="10.5" x14ac:dyDescent="0.15">
      <c r="A78" s="132"/>
      <c r="B78" s="134" t="s">
        <v>207</v>
      </c>
      <c r="C78" s="37">
        <v>691</v>
      </c>
      <c r="D78" s="110">
        <v>5.8003861327961051E-2</v>
      </c>
      <c r="E78" s="110">
        <v>7.0487160635024373E-2</v>
      </c>
      <c r="G78" s="49"/>
      <c r="H78" s="71" t="s">
        <v>208</v>
      </c>
      <c r="I78" s="40">
        <v>473</v>
      </c>
      <c r="J78" s="41">
        <v>8.7771386156986458E-2</v>
      </c>
      <c r="K78" s="41">
        <v>7.2446531465950328E-2</v>
      </c>
    </row>
    <row r="79" spans="1:11" ht="10.5" x14ac:dyDescent="0.15">
      <c r="A79" s="132"/>
      <c r="B79" s="134" t="s">
        <v>209</v>
      </c>
      <c r="C79" s="37">
        <v>794</v>
      </c>
      <c r="D79" s="110">
        <v>6.6649878284227318E-2</v>
      </c>
      <c r="E79" s="110">
        <v>7.3977253129283188E-2</v>
      </c>
      <c r="G79" s="49"/>
      <c r="H79" s="71" t="s">
        <v>210</v>
      </c>
      <c r="I79" s="40">
        <v>593</v>
      </c>
      <c r="J79" s="41">
        <v>0.1100389682686955</v>
      </c>
      <c r="K79" s="41">
        <v>0.10536838435827506</v>
      </c>
    </row>
    <row r="80" spans="1:11" ht="10.5" x14ac:dyDescent="0.15">
      <c r="A80" s="132"/>
      <c r="B80" s="65" t="s">
        <v>211</v>
      </c>
      <c r="C80" s="37">
        <v>10429</v>
      </c>
      <c r="D80" s="110">
        <v>0.87543020230000834</v>
      </c>
      <c r="E80" s="110">
        <v>0.85553558623569248</v>
      </c>
      <c r="G80" s="49"/>
      <c r="H80" s="71" t="s">
        <v>212</v>
      </c>
      <c r="I80" s="40">
        <v>136</v>
      </c>
      <c r="J80" s="41">
        <v>2.5236593059936908E-2</v>
      </c>
      <c r="K80" s="41">
        <v>2.3766071318719627E-2</v>
      </c>
    </row>
    <row r="81" spans="1:13" ht="10.5" x14ac:dyDescent="0.15">
      <c r="A81" s="132"/>
      <c r="B81" s="133"/>
      <c r="C81" s="37"/>
      <c r="D81" s="110"/>
      <c r="E81" s="110"/>
      <c r="G81" s="49"/>
      <c r="H81" s="120" t="s">
        <v>213</v>
      </c>
      <c r="I81" s="40">
        <v>591</v>
      </c>
      <c r="J81" s="41">
        <v>0.10966784190016701</v>
      </c>
      <c r="K81" s="41">
        <v>9.7750528020997804E-2</v>
      </c>
    </row>
    <row r="82" spans="1:13" ht="10.5" x14ac:dyDescent="0.15">
      <c r="A82" s="45"/>
      <c r="B82" s="46" t="s">
        <v>214</v>
      </c>
      <c r="C82" s="37">
        <v>883</v>
      </c>
      <c r="D82" s="110">
        <v>7.4120708469738936E-2</v>
      </c>
      <c r="E82" s="110">
        <v>8.4388530348827706E-2</v>
      </c>
      <c r="G82" s="49"/>
      <c r="H82" s="71" t="s">
        <v>208</v>
      </c>
      <c r="I82" s="40">
        <v>483</v>
      </c>
      <c r="J82" s="41">
        <v>8.9627017999628869E-2</v>
      </c>
      <c r="K82" s="41">
        <v>7.4794430660077516E-2</v>
      </c>
    </row>
    <row r="83" spans="1:13" ht="10.5" x14ac:dyDescent="0.15">
      <c r="A83" s="30"/>
      <c r="B83" s="134" t="s">
        <v>207</v>
      </c>
      <c r="C83" s="37">
        <v>382</v>
      </c>
      <c r="D83" s="110">
        <v>3.2065810459162257E-2</v>
      </c>
      <c r="E83" s="110">
        <v>3.9984024544109507E-2</v>
      </c>
      <c r="G83" s="49"/>
      <c r="H83" s="71" t="s">
        <v>210</v>
      </c>
      <c r="I83" s="40">
        <v>89</v>
      </c>
      <c r="J83" s="41">
        <v>1.6515123399517537E-2</v>
      </c>
      <c r="K83" s="41">
        <v>1.98597412184469E-2</v>
      </c>
    </row>
    <row r="84" spans="1:13" ht="10.5" x14ac:dyDescent="0.15">
      <c r="A84" s="30"/>
      <c r="B84" s="134" t="s">
        <v>209</v>
      </c>
      <c r="C84" s="37">
        <v>501</v>
      </c>
      <c r="D84" s="110">
        <v>4.2054898010576679E-2</v>
      </c>
      <c r="E84" s="110">
        <v>4.4404505804718206E-2</v>
      </c>
      <c r="G84" s="49"/>
      <c r="H84" s="71" t="s">
        <v>212</v>
      </c>
      <c r="I84" s="40">
        <v>19</v>
      </c>
      <c r="J84" s="41">
        <v>3.5257005010205975E-3</v>
      </c>
      <c r="K84" s="41">
        <v>3.096356142473394E-3</v>
      </c>
    </row>
    <row r="85" spans="1:13" ht="10.5" x14ac:dyDescent="0.15">
      <c r="A85" s="132"/>
      <c r="B85" s="65" t="s">
        <v>211</v>
      </c>
      <c r="C85" s="37">
        <v>8082</v>
      </c>
      <c r="D85" s="110">
        <v>0.67841853437421307</v>
      </c>
      <c r="E85" s="110">
        <v>0.64583503526400343</v>
      </c>
      <c r="G85" s="49"/>
      <c r="H85" s="120" t="s">
        <v>215</v>
      </c>
      <c r="I85" s="40">
        <v>432</v>
      </c>
      <c r="J85" s="41">
        <v>8.0163295602152532E-2</v>
      </c>
      <c r="K85" s="41">
        <v>9.9606291139500078E-2</v>
      </c>
    </row>
    <row r="86" spans="1:13" ht="10.5" x14ac:dyDescent="0.15">
      <c r="A86" s="45"/>
      <c r="B86" s="135"/>
      <c r="C86" s="73"/>
      <c r="D86" s="108"/>
      <c r="E86" s="108"/>
      <c r="G86" s="49"/>
      <c r="H86" s="71" t="s">
        <v>210</v>
      </c>
      <c r="I86" s="40">
        <v>296</v>
      </c>
      <c r="J86" s="41">
        <v>5.4926702542215627E-2</v>
      </c>
      <c r="K86" s="41">
        <v>6.4490331576680951E-2</v>
      </c>
    </row>
    <row r="87" spans="1:13" ht="10.5" x14ac:dyDescent="0.15">
      <c r="A87" s="130" t="s">
        <v>216</v>
      </c>
      <c r="B87" s="31" t="s">
        <v>132</v>
      </c>
      <c r="C87" s="32">
        <v>11913</v>
      </c>
      <c r="D87" s="131">
        <v>1</v>
      </c>
      <c r="E87" s="131">
        <v>0.99999999999999989</v>
      </c>
      <c r="G87" s="49"/>
      <c r="H87" s="71" t="s">
        <v>212</v>
      </c>
      <c r="I87" s="40">
        <v>136</v>
      </c>
      <c r="J87" s="41">
        <v>2.5236593059936908E-2</v>
      </c>
      <c r="K87" s="41">
        <v>3.511595956281912E-2</v>
      </c>
    </row>
    <row r="88" spans="1:13" ht="10.5" x14ac:dyDescent="0.15">
      <c r="A88" s="42" t="s">
        <v>197</v>
      </c>
      <c r="B88" s="46" t="s">
        <v>217</v>
      </c>
      <c r="C88" s="37">
        <v>11044</v>
      </c>
      <c r="D88" s="110">
        <v>0.92705447830101573</v>
      </c>
      <c r="E88" s="110">
        <v>0.9214570341929218</v>
      </c>
      <c r="G88" s="49"/>
      <c r="H88" s="121" t="s">
        <v>218</v>
      </c>
      <c r="I88" s="77">
        <v>1004</v>
      </c>
      <c r="J88" s="119">
        <v>0.18630543700129895</v>
      </c>
      <c r="K88" s="119">
        <v>0.16917177599606292</v>
      </c>
    </row>
    <row r="89" spans="1:13" ht="10.5" x14ac:dyDescent="0.15">
      <c r="A89" s="45"/>
      <c r="B89" s="67" t="s">
        <v>219</v>
      </c>
      <c r="C89" s="40">
        <v>562</v>
      </c>
      <c r="D89" s="110">
        <v>4.7175354654579033E-2</v>
      </c>
      <c r="E89" s="110">
        <v>5.2424003122475471E-2</v>
      </c>
      <c r="G89" s="49"/>
      <c r="H89" s="71" t="s">
        <v>220</v>
      </c>
      <c r="I89" s="40">
        <v>195</v>
      </c>
      <c r="J89" s="41">
        <v>3.6184820931527188E-2</v>
      </c>
      <c r="K89" s="41">
        <v>3.1209629462546393E-2</v>
      </c>
    </row>
    <row r="90" spans="1:13" ht="10.5" x14ac:dyDescent="0.15">
      <c r="A90" s="132"/>
      <c r="B90" s="65" t="s">
        <v>221</v>
      </c>
      <c r="C90" s="37">
        <v>134</v>
      </c>
      <c r="D90" s="110">
        <v>1.1248216234365819E-2</v>
      </c>
      <c r="E90" s="110">
        <v>1.1060280115095899E-2</v>
      </c>
      <c r="G90" s="49"/>
      <c r="H90" s="71" t="s">
        <v>222</v>
      </c>
      <c r="I90" s="40">
        <v>49</v>
      </c>
      <c r="J90" s="41">
        <v>9.0925960289478559E-3</v>
      </c>
      <c r="K90" s="41">
        <v>2.3807082658355034E-2</v>
      </c>
    </row>
    <row r="91" spans="1:13" ht="10.5" x14ac:dyDescent="0.15">
      <c r="A91" s="132"/>
      <c r="B91" s="65" t="s">
        <v>223</v>
      </c>
      <c r="C91" s="37">
        <v>173</v>
      </c>
      <c r="D91" s="110">
        <v>1.4521950810039453E-2</v>
      </c>
      <c r="E91" s="110">
        <v>1.5058682569506848E-2</v>
      </c>
      <c r="G91" s="49"/>
      <c r="H91" s="71" t="s">
        <v>224</v>
      </c>
      <c r="I91" s="40">
        <v>18</v>
      </c>
      <c r="J91" s="41">
        <v>3.3401373167563555E-3</v>
      </c>
      <c r="K91" s="41">
        <v>3.4757110341009289E-3</v>
      </c>
      <c r="M91" s="35" t="s">
        <v>225</v>
      </c>
    </row>
    <row r="92" spans="1:13" ht="10.5" x14ac:dyDescent="0.15">
      <c r="A92" s="132"/>
      <c r="B92" s="133"/>
      <c r="C92" s="37"/>
      <c r="D92" s="110"/>
      <c r="E92" s="110"/>
      <c r="G92" s="49"/>
      <c r="H92" s="71" t="s">
        <v>201</v>
      </c>
      <c r="I92" s="40">
        <v>742</v>
      </c>
      <c r="J92" s="41">
        <v>0.13768788272406754</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5322</v>
      </c>
      <c r="D94" s="137">
        <v>1</v>
      </c>
      <c r="E94" s="109">
        <v>1</v>
      </c>
      <c r="G94" s="130" t="s">
        <v>229</v>
      </c>
      <c r="H94" s="138" t="s">
        <v>230</v>
      </c>
      <c r="I94" s="77">
        <v>293</v>
      </c>
      <c r="J94" s="139"/>
      <c r="K94" s="139"/>
    </row>
    <row r="95" spans="1:13" ht="10.5" x14ac:dyDescent="0.15">
      <c r="A95" s="42" t="s">
        <v>231</v>
      </c>
      <c r="B95" s="67" t="s">
        <v>232</v>
      </c>
      <c r="C95" s="37">
        <v>5249</v>
      </c>
      <c r="D95" s="110">
        <v>0.9862833521232619</v>
      </c>
      <c r="E95" s="110">
        <v>0.99297792202588453</v>
      </c>
      <c r="G95" s="30" t="s">
        <v>233</v>
      </c>
      <c r="H95" s="138" t="s">
        <v>234</v>
      </c>
      <c r="I95" s="40"/>
      <c r="J95" s="41"/>
      <c r="K95" s="41"/>
    </row>
    <row r="96" spans="1:13" ht="10.5" x14ac:dyDescent="0.15">
      <c r="A96" s="132"/>
      <c r="B96" s="67" t="s">
        <v>235</v>
      </c>
      <c r="C96" s="37">
        <v>73</v>
      </c>
      <c r="D96" s="110">
        <v>1.3716647876738068E-2</v>
      </c>
      <c r="E96" s="110">
        <v>7.0220779741154782E-3</v>
      </c>
      <c r="G96" s="30" t="s">
        <v>236</v>
      </c>
      <c r="H96" s="120" t="s">
        <v>237</v>
      </c>
      <c r="I96" s="40">
        <v>68</v>
      </c>
      <c r="J96" s="80">
        <v>0.23208191126279865</v>
      </c>
      <c r="K96" s="80">
        <v>0.26332691072575465</v>
      </c>
    </row>
    <row r="97" spans="1:11" ht="10.5" x14ac:dyDescent="0.15">
      <c r="A97" s="140"/>
      <c r="B97" s="67"/>
      <c r="C97" s="37"/>
      <c r="D97" s="110"/>
      <c r="E97" s="110"/>
      <c r="G97" s="30" t="s">
        <v>238</v>
      </c>
      <c r="H97" s="120" t="s">
        <v>239</v>
      </c>
      <c r="I97" s="40">
        <v>92</v>
      </c>
      <c r="J97" s="80">
        <v>0.31399317406143346</v>
      </c>
      <c r="K97" s="80">
        <v>0.22398843930635839</v>
      </c>
    </row>
    <row r="98" spans="1:11" ht="10.5" x14ac:dyDescent="0.15">
      <c r="A98" s="132" t="s">
        <v>240</v>
      </c>
      <c r="B98" s="141" t="s">
        <v>241</v>
      </c>
      <c r="C98" s="63">
        <v>5626</v>
      </c>
      <c r="D98" s="142">
        <v>1</v>
      </c>
      <c r="E98" s="143">
        <v>1</v>
      </c>
      <c r="G98" s="30" t="s">
        <v>242</v>
      </c>
      <c r="H98" s="120" t="s">
        <v>243</v>
      </c>
      <c r="I98" s="40">
        <v>132</v>
      </c>
      <c r="J98" s="80">
        <v>0.45051194539249145</v>
      </c>
      <c r="K98" s="80">
        <v>0.51268464996788699</v>
      </c>
    </row>
    <row r="99" spans="1:11" ht="10.5" x14ac:dyDescent="0.15">
      <c r="A99" s="132" t="s">
        <v>244</v>
      </c>
      <c r="B99" s="144" t="s">
        <v>245</v>
      </c>
      <c r="C99" s="145">
        <v>5389</v>
      </c>
      <c r="D99" s="146">
        <v>0.95787415570565237</v>
      </c>
      <c r="E99" s="146">
        <v>0.94967040884881648</v>
      </c>
      <c r="G99" s="30" t="s">
        <v>94</v>
      </c>
      <c r="H99" s="121" t="s">
        <v>246</v>
      </c>
      <c r="I99" s="77">
        <v>18</v>
      </c>
      <c r="J99" s="84">
        <v>6.1433447098976107E-2</v>
      </c>
      <c r="K99" s="84">
        <v>6.4226075786769435E-2</v>
      </c>
    </row>
    <row r="100" spans="1:11" ht="10.5" x14ac:dyDescent="0.15">
      <c r="A100" s="42" t="s">
        <v>231</v>
      </c>
      <c r="B100" s="147" t="s">
        <v>247</v>
      </c>
      <c r="C100" s="148">
        <v>237</v>
      </c>
      <c r="D100" s="149">
        <v>4.2125844294347674E-2</v>
      </c>
      <c r="E100" s="149">
        <v>5.032959115118351E-2</v>
      </c>
      <c r="G100" s="49" t="s">
        <v>248</v>
      </c>
      <c r="H100" s="120" t="s">
        <v>237</v>
      </c>
      <c r="I100" s="40">
        <v>3</v>
      </c>
      <c r="J100" s="80">
        <v>1.0238907849829351E-2</v>
      </c>
      <c r="K100" s="80">
        <v>1.2684649967886963E-2</v>
      </c>
    </row>
    <row r="101" spans="1:11" ht="10.5" x14ac:dyDescent="0.15">
      <c r="A101" s="132"/>
      <c r="B101" s="61" t="s">
        <v>249</v>
      </c>
      <c r="C101" s="32">
        <v>1262</v>
      </c>
      <c r="D101" s="109">
        <v>0.22431567721293993</v>
      </c>
      <c r="E101" s="109">
        <v>0.14780483530179256</v>
      </c>
      <c r="G101" s="49"/>
      <c r="H101" s="120" t="s">
        <v>239</v>
      </c>
      <c r="I101" s="40">
        <v>9</v>
      </c>
      <c r="J101" s="80">
        <v>3.0716723549488054E-2</v>
      </c>
      <c r="K101" s="80">
        <v>2.3603082851637765E-2</v>
      </c>
    </row>
    <row r="102" spans="1:11" ht="10.5" x14ac:dyDescent="0.15">
      <c r="A102" s="132"/>
      <c r="B102" s="150" t="s">
        <v>250</v>
      </c>
      <c r="C102" s="37">
        <v>161</v>
      </c>
      <c r="D102" s="110">
        <v>2.861713473160327E-2</v>
      </c>
      <c r="E102" s="110">
        <v>1.9093892096628141E-2</v>
      </c>
      <c r="G102" s="49"/>
      <c r="H102" s="120" t="s">
        <v>243</v>
      </c>
      <c r="I102" s="40">
        <v>6</v>
      </c>
      <c r="J102" s="80">
        <v>2.0477815699658702E-2</v>
      </c>
      <c r="K102" s="80">
        <v>2.7938342967244702E-2</v>
      </c>
    </row>
    <row r="103" spans="1:11" ht="10.5" x14ac:dyDescent="0.15">
      <c r="A103" s="132"/>
      <c r="B103" s="150" t="s">
        <v>251</v>
      </c>
      <c r="C103" s="37">
        <v>443</v>
      </c>
      <c r="D103" s="110">
        <v>7.874155705652329E-2</v>
      </c>
      <c r="E103" s="110">
        <v>4.0690145370631821E-2</v>
      </c>
      <c r="G103" s="49"/>
      <c r="H103" s="121" t="s">
        <v>252</v>
      </c>
      <c r="I103" s="77">
        <v>275</v>
      </c>
      <c r="J103" s="84">
        <v>0.93515358361774736</v>
      </c>
      <c r="K103" s="84">
        <v>0.93577392421323058</v>
      </c>
    </row>
    <row r="104" spans="1:11" ht="10.5" x14ac:dyDescent="0.15">
      <c r="A104" s="132"/>
      <c r="B104" s="150" t="s">
        <v>253</v>
      </c>
      <c r="C104" s="37">
        <v>658</v>
      </c>
      <c r="D104" s="110">
        <v>0.11695698542481336</v>
      </c>
      <c r="E104" s="110">
        <v>8.802079783453258E-2</v>
      </c>
      <c r="G104" s="49"/>
      <c r="H104" s="120" t="s">
        <v>237</v>
      </c>
      <c r="I104" s="40">
        <v>65</v>
      </c>
      <c r="J104" s="80">
        <v>0.22184300341296928</v>
      </c>
      <c r="K104" s="80">
        <v>0.25064226075786772</v>
      </c>
    </row>
    <row r="105" spans="1:11" ht="10.5" x14ac:dyDescent="0.15">
      <c r="A105" s="132"/>
      <c r="B105" s="61" t="s">
        <v>254</v>
      </c>
      <c r="C105" s="32">
        <v>4361</v>
      </c>
      <c r="D105" s="109">
        <v>0.77515108425168866</v>
      </c>
      <c r="E105" s="109">
        <v>0.85167911356046078</v>
      </c>
      <c r="G105" s="49"/>
      <c r="H105" s="120" t="s">
        <v>239</v>
      </c>
      <c r="I105" s="40">
        <v>83</v>
      </c>
      <c r="J105" s="80">
        <v>0.28327645051194539</v>
      </c>
      <c r="K105" s="80">
        <v>0.20038535645472061</v>
      </c>
    </row>
    <row r="106" spans="1:11" ht="10.5" x14ac:dyDescent="0.15">
      <c r="A106" s="45"/>
      <c r="B106" s="150" t="s">
        <v>255</v>
      </c>
      <c r="C106" s="37">
        <v>1883</v>
      </c>
      <c r="D106" s="110">
        <v>0.33469605403483826</v>
      </c>
      <c r="E106" s="110">
        <v>0.52282796023485201</v>
      </c>
      <c r="G106" s="49"/>
      <c r="H106" s="120" t="s">
        <v>243</v>
      </c>
      <c r="I106" s="40">
        <v>126</v>
      </c>
      <c r="J106" s="80">
        <v>0.43003412969283278</v>
      </c>
      <c r="K106" s="80">
        <v>0.48474630700064225</v>
      </c>
    </row>
    <row r="107" spans="1:11" ht="10.5" x14ac:dyDescent="0.15">
      <c r="A107" s="30"/>
      <c r="B107" s="150" t="s">
        <v>256</v>
      </c>
      <c r="C107" s="37">
        <v>2348</v>
      </c>
      <c r="D107" s="110">
        <v>0.41734802701741913</v>
      </c>
      <c r="E107" s="110">
        <v>0.29833597850111487</v>
      </c>
      <c r="G107" s="130" t="s">
        <v>257</v>
      </c>
      <c r="H107" s="141" t="s">
        <v>167</v>
      </c>
      <c r="I107" s="63">
        <v>5389</v>
      </c>
      <c r="J107" s="151"/>
      <c r="K107" s="151"/>
    </row>
    <row r="108" spans="1:11" ht="10.5" x14ac:dyDescent="0.15">
      <c r="A108" s="30"/>
      <c r="B108" s="150" t="s">
        <v>258</v>
      </c>
      <c r="C108" s="37">
        <v>130</v>
      </c>
      <c r="D108" s="110">
        <v>2.3107003199431212E-2</v>
      </c>
      <c r="E108" s="110">
        <v>3.0515174824493931E-2</v>
      </c>
      <c r="G108" s="30" t="s">
        <v>259</v>
      </c>
      <c r="H108" s="46" t="s">
        <v>260</v>
      </c>
      <c r="I108" s="37">
        <v>1269</v>
      </c>
      <c r="J108" s="152">
        <v>0.23547968083132306</v>
      </c>
      <c r="K108" s="131">
        <v>0.29378473147825374</v>
      </c>
    </row>
    <row r="109" spans="1:11" ht="10.5" x14ac:dyDescent="0.15">
      <c r="A109" s="132"/>
      <c r="B109" s="61" t="s">
        <v>261</v>
      </c>
      <c r="C109" s="32">
        <v>3</v>
      </c>
      <c r="D109" s="109">
        <v>5.3323853537148955E-4</v>
      </c>
      <c r="E109" s="109">
        <v>5.1605113774670652E-4</v>
      </c>
      <c r="G109" s="30" t="s">
        <v>152</v>
      </c>
      <c r="H109" s="36" t="s">
        <v>220</v>
      </c>
      <c r="I109" s="40">
        <v>187</v>
      </c>
      <c r="J109" s="152">
        <v>3.4700315457413249E-2</v>
      </c>
      <c r="K109" s="41">
        <v>4.6609387495642543E-2</v>
      </c>
    </row>
    <row r="110" spans="1:11" ht="10.5" x14ac:dyDescent="0.15">
      <c r="A110" s="153"/>
      <c r="B110" s="154" t="s">
        <v>262</v>
      </c>
      <c r="C110" s="73"/>
      <c r="D110" s="108"/>
      <c r="E110" s="108"/>
      <c r="F110" s="155"/>
      <c r="G110" s="156" t="s">
        <v>263</v>
      </c>
      <c r="H110" s="157" t="s">
        <v>264</v>
      </c>
      <c r="I110" s="73">
        <v>1082</v>
      </c>
      <c r="J110" s="82">
        <v>0.20077936537390981</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5389</v>
      </c>
      <c r="D114" s="109"/>
      <c r="E114" s="109"/>
      <c r="F114" s="29"/>
      <c r="G114" s="55" t="s">
        <v>268</v>
      </c>
      <c r="H114" s="159" t="s">
        <v>269</v>
      </c>
      <c r="I114" s="160">
        <v>10113</v>
      </c>
      <c r="J114" s="161">
        <v>1.0000988826263224</v>
      </c>
      <c r="K114" s="162">
        <v>0.99999999999999989</v>
      </c>
    </row>
    <row r="115" spans="1:11" ht="10.5" x14ac:dyDescent="0.15">
      <c r="A115" s="45" t="s">
        <v>270</v>
      </c>
      <c r="B115" s="46" t="s">
        <v>271</v>
      </c>
      <c r="C115" s="37">
        <v>188</v>
      </c>
      <c r="D115" s="110">
        <v>3.4885878641677491E-2</v>
      </c>
      <c r="E115" s="110">
        <v>3.4921155699550926E-2</v>
      </c>
      <c r="F115" s="29"/>
      <c r="G115" s="30" t="s">
        <v>272</v>
      </c>
      <c r="H115" s="163" t="s">
        <v>273</v>
      </c>
      <c r="I115" s="37">
        <v>939</v>
      </c>
      <c r="J115" s="152">
        <v>9.2850786116879261E-2</v>
      </c>
      <c r="K115" s="38">
        <v>0.12684924245292714</v>
      </c>
    </row>
    <row r="116" spans="1:11" ht="10.5" x14ac:dyDescent="0.15">
      <c r="A116" s="164" t="s">
        <v>274</v>
      </c>
      <c r="B116" s="46" t="s">
        <v>275</v>
      </c>
      <c r="C116" s="37">
        <v>5201</v>
      </c>
      <c r="D116" s="110">
        <v>0.96511412135832253</v>
      </c>
      <c r="E116" s="110">
        <v>0.9650788443004491</v>
      </c>
      <c r="F116" s="29"/>
      <c r="G116" s="49" t="s">
        <v>276</v>
      </c>
      <c r="H116" s="163" t="s">
        <v>277</v>
      </c>
      <c r="I116" s="37"/>
      <c r="J116" s="152"/>
      <c r="K116" s="38"/>
    </row>
    <row r="117" spans="1:11" ht="10.5" x14ac:dyDescent="0.15">
      <c r="A117" s="227" t="s">
        <v>278</v>
      </c>
      <c r="B117" s="46" t="s">
        <v>279</v>
      </c>
      <c r="C117" s="37">
        <v>1634</v>
      </c>
      <c r="D117" s="110">
        <v>0.30321024308777139</v>
      </c>
      <c r="E117" s="110">
        <v>0.32494309676625588</v>
      </c>
      <c r="F117" s="29"/>
      <c r="G117" s="30"/>
      <c r="H117" s="165" t="s">
        <v>280</v>
      </c>
      <c r="I117" s="37">
        <v>580</v>
      </c>
      <c r="J117" s="152">
        <v>5.7351923267081974E-2</v>
      </c>
      <c r="K117" s="38">
        <v>6.7916894300411632E-2</v>
      </c>
    </row>
    <row r="118" spans="1:11" ht="10.5" x14ac:dyDescent="0.15">
      <c r="A118" s="223"/>
      <c r="B118" s="46"/>
      <c r="C118" s="37"/>
      <c r="D118" s="110"/>
      <c r="E118" s="110"/>
      <c r="F118" s="29"/>
      <c r="G118" s="30"/>
      <c r="H118" s="165" t="s">
        <v>281</v>
      </c>
      <c r="I118" s="37">
        <v>740</v>
      </c>
      <c r="J118" s="152">
        <v>7.3173143478690791E-2</v>
      </c>
      <c r="K118" s="38">
        <v>7.8183401578380829E-2</v>
      </c>
    </row>
    <row r="119" spans="1:11" ht="10.5" x14ac:dyDescent="0.15">
      <c r="A119" s="223"/>
      <c r="B119" s="46" t="s">
        <v>282</v>
      </c>
      <c r="C119" s="166">
        <v>2.2007793653739096</v>
      </c>
      <c r="D119" s="110"/>
      <c r="E119" s="167">
        <v>2.1781430065413088</v>
      </c>
      <c r="F119" s="29"/>
      <c r="G119" s="30"/>
      <c r="H119" s="165" t="s">
        <v>283</v>
      </c>
      <c r="I119" s="37">
        <v>95</v>
      </c>
      <c r="J119" s="152">
        <v>9.3938495006427366E-3</v>
      </c>
      <c r="K119" s="38">
        <v>8.4274069225901017E-3</v>
      </c>
    </row>
    <row r="120" spans="1:11" ht="10.5" x14ac:dyDescent="0.15">
      <c r="A120" s="223"/>
      <c r="B120" s="46" t="s">
        <v>284</v>
      </c>
      <c r="C120" s="166">
        <v>-1</v>
      </c>
      <c r="D120" s="110"/>
      <c r="E120" s="167">
        <v>4</v>
      </c>
      <c r="F120" s="29"/>
      <c r="G120" s="30"/>
      <c r="H120" s="165" t="s">
        <v>285</v>
      </c>
      <c r="I120" s="37">
        <v>899</v>
      </c>
      <c r="J120" s="152">
        <v>8.8895481063977058E-2</v>
      </c>
      <c r="K120" s="38">
        <v>0.12083971158579132</v>
      </c>
    </row>
    <row r="121" spans="1:11" ht="10.5" x14ac:dyDescent="0.15">
      <c r="A121" s="223"/>
      <c r="B121" s="46" t="s">
        <v>286</v>
      </c>
      <c r="C121" s="166">
        <v>-1</v>
      </c>
      <c r="D121" s="110"/>
      <c r="E121" s="167">
        <v>2.1</v>
      </c>
      <c r="F121" s="29"/>
      <c r="G121" s="30"/>
      <c r="H121" s="165" t="s">
        <v>287</v>
      </c>
      <c r="I121" s="37">
        <v>5855</v>
      </c>
      <c r="J121" s="152">
        <v>0.57895777711856022</v>
      </c>
      <c r="K121" s="38">
        <v>0.50549836915071422</v>
      </c>
    </row>
    <row r="122" spans="1:11" ht="10.5" x14ac:dyDescent="0.15">
      <c r="A122" s="45"/>
      <c r="B122" s="107"/>
      <c r="C122" s="73"/>
      <c r="D122" s="108"/>
      <c r="E122" s="108"/>
      <c r="F122" s="29"/>
      <c r="G122" s="30"/>
      <c r="H122" s="165" t="s">
        <v>288</v>
      </c>
      <c r="I122" s="37">
        <v>1006</v>
      </c>
      <c r="J122" s="152">
        <v>9.9475922080490456E-2</v>
      </c>
      <c r="K122" s="38">
        <v>9.2284974009184687E-2</v>
      </c>
    </row>
    <row r="123" spans="1:11" ht="10.5" x14ac:dyDescent="0.15">
      <c r="A123" s="168" t="s">
        <v>289</v>
      </c>
      <c r="B123" s="116" t="s">
        <v>267</v>
      </c>
      <c r="C123" s="32">
        <v>5389</v>
      </c>
      <c r="D123" s="137">
        <v>0.9998144368157359</v>
      </c>
      <c r="E123" s="109">
        <v>1</v>
      </c>
      <c r="F123" s="29"/>
      <c r="G123" s="30"/>
      <c r="H123" s="169"/>
      <c r="I123" s="37"/>
      <c r="J123" s="152"/>
      <c r="K123" s="38"/>
    </row>
    <row r="124" spans="1:11" ht="10.5" x14ac:dyDescent="0.15">
      <c r="A124" s="45" t="s">
        <v>290</v>
      </c>
      <c r="B124" s="46" t="s">
        <v>291</v>
      </c>
      <c r="C124" s="37">
        <v>2926</v>
      </c>
      <c r="D124" s="110">
        <v>0.54295787715717203</v>
      </c>
      <c r="E124" s="110">
        <v>0.6110176963930527</v>
      </c>
      <c r="F124" s="29"/>
      <c r="G124" s="113" t="s">
        <v>292</v>
      </c>
      <c r="H124" s="114"/>
      <c r="I124" s="115" t="s">
        <v>293</v>
      </c>
      <c r="J124" s="115" t="s">
        <v>36</v>
      </c>
      <c r="K124" s="115" t="s">
        <v>37</v>
      </c>
    </row>
    <row r="125" spans="1:11" ht="10.5" x14ac:dyDescent="0.15">
      <c r="A125" s="164" t="s">
        <v>294</v>
      </c>
      <c r="B125" s="46" t="s">
        <v>295</v>
      </c>
      <c r="C125" s="37">
        <v>1970</v>
      </c>
      <c r="D125" s="110">
        <v>0.36555947300055669</v>
      </c>
      <c r="E125" s="110">
        <v>0.31774560666024154</v>
      </c>
      <c r="F125" s="29"/>
      <c r="G125" s="170" t="s">
        <v>296</v>
      </c>
      <c r="H125" s="31" t="s">
        <v>297</v>
      </c>
      <c r="I125" s="32">
        <v>9632</v>
      </c>
      <c r="J125" s="137">
        <v>0.99979235880398676</v>
      </c>
      <c r="K125" s="137">
        <v>1</v>
      </c>
    </row>
    <row r="126" spans="1:11" ht="10.5" x14ac:dyDescent="0.15">
      <c r="A126" s="45"/>
      <c r="B126" s="46" t="s">
        <v>298</v>
      </c>
      <c r="C126" s="37">
        <v>417</v>
      </c>
      <c r="D126" s="110">
        <v>7.7379847838188909E-2</v>
      </c>
      <c r="E126" s="110">
        <v>5.9025570570262677E-2</v>
      </c>
      <c r="F126" s="29"/>
      <c r="G126" s="45" t="s">
        <v>299</v>
      </c>
      <c r="H126" s="61" t="s">
        <v>300</v>
      </c>
      <c r="I126" s="77">
        <v>7366</v>
      </c>
      <c r="J126" s="109">
        <v>0.7647425249169435</v>
      </c>
      <c r="K126" s="109">
        <v>0.68109622453734331</v>
      </c>
    </row>
    <row r="127" spans="1:11" ht="10.5" x14ac:dyDescent="0.15">
      <c r="A127" s="45"/>
      <c r="B127" s="46" t="s">
        <v>301</v>
      </c>
      <c r="C127" s="37">
        <v>56</v>
      </c>
      <c r="D127" s="110">
        <v>1.0391538318797551E-2</v>
      </c>
      <c r="E127" s="110">
        <v>9.350585436873296E-3</v>
      </c>
      <c r="F127" s="29"/>
      <c r="G127" s="164" t="s">
        <v>302</v>
      </c>
      <c r="H127" s="86" t="s">
        <v>303</v>
      </c>
      <c r="I127" s="40">
        <v>713</v>
      </c>
      <c r="J127" s="110">
        <v>7.4024086378737544E-2</v>
      </c>
      <c r="K127" s="110">
        <v>7.8966594375061122E-2</v>
      </c>
    </row>
    <row r="128" spans="1:11" ht="10.5" x14ac:dyDescent="0.15">
      <c r="A128" s="45"/>
      <c r="B128" s="46" t="s">
        <v>304</v>
      </c>
      <c r="C128" s="37">
        <v>19</v>
      </c>
      <c r="D128" s="110">
        <v>3.5257005010205975E-3</v>
      </c>
      <c r="E128" s="110">
        <v>2.8605409395697909E-3</v>
      </c>
      <c r="F128" s="29"/>
      <c r="G128" s="220" t="s">
        <v>305</v>
      </c>
      <c r="H128" s="86" t="s">
        <v>306</v>
      </c>
      <c r="I128" s="40">
        <v>4591</v>
      </c>
      <c r="J128" s="110">
        <v>0.47664036544850497</v>
      </c>
      <c r="K128" s="80">
        <v>0.38516852381308497</v>
      </c>
    </row>
    <row r="129" spans="1:11" ht="10.5" x14ac:dyDescent="0.15">
      <c r="A129" s="45"/>
      <c r="B129" s="171" t="s">
        <v>307</v>
      </c>
      <c r="C129" s="172">
        <v>3061</v>
      </c>
      <c r="D129" s="173"/>
      <c r="E129" s="173"/>
      <c r="F129" s="29"/>
      <c r="G129" s="223"/>
      <c r="H129" s="86" t="s">
        <v>308</v>
      </c>
      <c r="I129" s="40">
        <v>1404</v>
      </c>
      <c r="J129" s="110">
        <v>0.1457641196013289</v>
      </c>
      <c r="K129" s="80">
        <v>0.13405970097737482</v>
      </c>
    </row>
    <row r="130" spans="1:11" ht="10.5" x14ac:dyDescent="0.15">
      <c r="A130" s="45"/>
      <c r="B130" s="46"/>
      <c r="C130" s="37"/>
      <c r="D130" s="110"/>
      <c r="E130" s="110"/>
      <c r="F130" s="29"/>
      <c r="G130" s="223"/>
      <c r="H130" s="86" t="s">
        <v>309</v>
      </c>
      <c r="I130" s="40">
        <v>420</v>
      </c>
      <c r="J130" s="110">
        <v>4.3604651162790699E-2</v>
      </c>
      <c r="K130" s="110">
        <v>4.4611782572929193E-2</v>
      </c>
    </row>
    <row r="131" spans="1:11" ht="10.5" x14ac:dyDescent="0.15">
      <c r="A131" s="168" t="s">
        <v>310</v>
      </c>
      <c r="B131" s="141" t="s">
        <v>311</v>
      </c>
      <c r="C131" s="63">
        <v>12</v>
      </c>
      <c r="D131" s="143"/>
      <c r="E131" s="143"/>
      <c r="F131" s="29"/>
      <c r="G131" s="223"/>
      <c r="H131" s="86" t="s">
        <v>312</v>
      </c>
      <c r="I131" s="40">
        <v>238</v>
      </c>
      <c r="J131" s="110">
        <v>2.4709302325581394E-2</v>
      </c>
      <c r="K131" s="110">
        <v>3.828962279889319E-2</v>
      </c>
    </row>
    <row r="132" spans="1:11" ht="10.5" x14ac:dyDescent="0.15">
      <c r="A132" s="45" t="s">
        <v>313</v>
      </c>
      <c r="B132" s="174"/>
      <c r="C132" s="37"/>
      <c r="D132" s="110"/>
      <c r="E132" s="110"/>
      <c r="F132" s="29"/>
      <c r="G132" s="223"/>
      <c r="H132" s="61" t="s">
        <v>314</v>
      </c>
      <c r="I132" s="77">
        <v>2264</v>
      </c>
      <c r="J132" s="109">
        <v>0.2350498338870432</v>
      </c>
      <c r="K132" s="109">
        <v>0.31890377546265669</v>
      </c>
    </row>
    <row r="133" spans="1:11" ht="10.5" x14ac:dyDescent="0.15">
      <c r="A133" s="45" t="s">
        <v>315</v>
      </c>
      <c r="B133" s="116" t="s">
        <v>316</v>
      </c>
      <c r="C133" s="32">
        <v>53</v>
      </c>
      <c r="D133" s="137">
        <v>1</v>
      </c>
      <c r="E133" s="109">
        <v>1</v>
      </c>
      <c r="F133" s="29"/>
      <c r="G133" s="223"/>
      <c r="H133" s="86" t="s">
        <v>317</v>
      </c>
      <c r="I133" s="40">
        <v>631</v>
      </c>
      <c r="J133" s="110">
        <v>6.5510797342192686E-2</v>
      </c>
      <c r="K133" s="110">
        <v>6.8502528288644851E-2</v>
      </c>
    </row>
    <row r="134" spans="1:11" ht="10.5" x14ac:dyDescent="0.15">
      <c r="A134" s="164" t="s">
        <v>318</v>
      </c>
      <c r="B134" s="116" t="s">
        <v>319</v>
      </c>
      <c r="C134" s="37"/>
      <c r="D134" s="110"/>
      <c r="E134" s="110"/>
      <c r="F134" s="29"/>
      <c r="G134" s="223"/>
      <c r="H134" s="86" t="s">
        <v>320</v>
      </c>
      <c r="I134" s="40">
        <v>681</v>
      </c>
      <c r="J134" s="110">
        <v>7.0701827242524912E-2</v>
      </c>
      <c r="K134" s="110">
        <v>0.13078069181340712</v>
      </c>
    </row>
    <row r="135" spans="1:11" ht="10.5" x14ac:dyDescent="0.15">
      <c r="A135" s="49" t="s">
        <v>321</v>
      </c>
      <c r="B135" s="34" t="s">
        <v>322</v>
      </c>
      <c r="C135" s="32">
        <v>47</v>
      </c>
      <c r="D135" s="109">
        <v>0.8867924528301887</v>
      </c>
      <c r="E135" s="109">
        <v>9.4236858771374277E-2</v>
      </c>
      <c r="F135" s="29"/>
      <c r="G135" s="223"/>
      <c r="H135" s="36" t="s">
        <v>323</v>
      </c>
      <c r="I135" s="47">
        <v>358</v>
      </c>
      <c r="J135" s="110">
        <v>3.7167774086378738E-2</v>
      </c>
      <c r="K135" s="110">
        <v>4.529634764400315E-2</v>
      </c>
    </row>
    <row r="136" spans="1:11" ht="10.5" x14ac:dyDescent="0.15">
      <c r="A136" s="49" t="s">
        <v>324</v>
      </c>
      <c r="B136" s="175" t="s">
        <v>325</v>
      </c>
      <c r="C136" s="32">
        <v>0</v>
      </c>
      <c r="D136" s="109">
        <v>0</v>
      </c>
      <c r="E136" s="109">
        <v>4.1798606713109561E-3</v>
      </c>
      <c r="F136" s="29"/>
      <c r="G136" s="223"/>
      <c r="H136" s="36" t="s">
        <v>326</v>
      </c>
      <c r="I136" s="47">
        <v>343</v>
      </c>
      <c r="J136" s="110">
        <v>3.5610465116279071E-2</v>
      </c>
      <c r="K136" s="110">
        <v>4.4082538988569488E-2</v>
      </c>
    </row>
    <row r="137" spans="1:11" ht="10.5" x14ac:dyDescent="0.15">
      <c r="A137" s="49" t="s">
        <v>327</v>
      </c>
      <c r="B137" s="176" t="s">
        <v>328</v>
      </c>
      <c r="C137" s="37">
        <v>0</v>
      </c>
      <c r="D137" s="110">
        <v>0</v>
      </c>
      <c r="E137" s="110">
        <v>0</v>
      </c>
      <c r="F137" s="29"/>
      <c r="G137" s="223"/>
      <c r="H137" s="36" t="s">
        <v>201</v>
      </c>
      <c r="I137" s="47">
        <v>251</v>
      </c>
      <c r="J137" s="110">
        <v>2.6058970099667775E-2</v>
      </c>
      <c r="K137" s="110">
        <v>3.0241668728032078E-2</v>
      </c>
    </row>
    <row r="138" spans="1:11" ht="10.5" x14ac:dyDescent="0.15">
      <c r="A138" s="49" t="s">
        <v>329</v>
      </c>
      <c r="B138" s="176" t="s">
        <v>330</v>
      </c>
      <c r="C138" s="37">
        <v>0</v>
      </c>
      <c r="D138" s="110">
        <v>0</v>
      </c>
      <c r="E138" s="110">
        <v>4.1798606713109561E-3</v>
      </c>
      <c r="F138" s="29"/>
      <c r="G138" s="223"/>
      <c r="H138" s="34" t="s">
        <v>331</v>
      </c>
      <c r="I138" s="77">
        <v>7128</v>
      </c>
      <c r="J138" s="109">
        <v>0.74003322259136217</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0.7647425249169435</v>
      </c>
      <c r="K140" s="80">
        <v>0.68109622453734331</v>
      </c>
    </row>
    <row r="141" spans="1:11" ht="11.25" x14ac:dyDescent="0.15">
      <c r="A141" s="49" t="s">
        <v>339</v>
      </c>
      <c r="B141" s="176" t="s">
        <v>340</v>
      </c>
      <c r="C141" s="37">
        <v>0</v>
      </c>
      <c r="D141" s="110">
        <v>0</v>
      </c>
      <c r="E141" s="110">
        <v>0</v>
      </c>
      <c r="F141" s="29"/>
      <c r="G141" s="221"/>
      <c r="H141" s="179" t="s">
        <v>341</v>
      </c>
      <c r="I141" s="180"/>
      <c r="J141" s="80">
        <v>0.6964285714285714</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0.2350498338870432</v>
      </c>
      <c r="K142" s="80">
        <v>0.31890377546265669</v>
      </c>
    </row>
    <row r="143" spans="1:11" ht="11.25" x14ac:dyDescent="0.15">
      <c r="A143" s="49" t="s">
        <v>345</v>
      </c>
      <c r="B143" s="34" t="s">
        <v>346</v>
      </c>
      <c r="C143" s="32">
        <v>0</v>
      </c>
      <c r="D143" s="109">
        <v>0</v>
      </c>
      <c r="E143" s="109">
        <v>6.5864471184293857E-3</v>
      </c>
      <c r="F143" s="29"/>
      <c r="G143" s="45"/>
      <c r="H143" s="179" t="s">
        <v>347</v>
      </c>
      <c r="I143" s="40"/>
      <c r="J143" s="80">
        <v>5.7018734727124626E-2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47</v>
      </c>
      <c r="D145" s="109">
        <v>0.8867924528301887</v>
      </c>
      <c r="E145" s="109">
        <v>6.5231158961367941E-2</v>
      </c>
      <c r="F145" s="29"/>
      <c r="G145" s="168" t="s">
        <v>350</v>
      </c>
      <c r="H145" s="141" t="s">
        <v>351</v>
      </c>
      <c r="I145" s="63">
        <v>6897</v>
      </c>
      <c r="J145" s="64">
        <v>0.99985500942438732</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28</v>
      </c>
      <c r="D147" s="110">
        <v>0.52830188679245282</v>
      </c>
      <c r="E147" s="110">
        <v>3.2805573147561745E-2</v>
      </c>
      <c r="F147" s="29"/>
      <c r="G147" s="45"/>
      <c r="H147" s="165" t="s">
        <v>356</v>
      </c>
      <c r="I147" s="37">
        <v>491</v>
      </c>
      <c r="J147" s="152">
        <v>7.1190372625779319E-2</v>
      </c>
      <c r="K147" s="152">
        <v>8.8926821210285778E-2</v>
      </c>
    </row>
    <row r="148" spans="1:11" ht="10.5" x14ac:dyDescent="0.15">
      <c r="A148" s="45"/>
      <c r="B148" s="176" t="s">
        <v>357</v>
      </c>
      <c r="C148" s="37">
        <v>8</v>
      </c>
      <c r="D148" s="110">
        <v>0.15094339622641509</v>
      </c>
      <c r="E148" s="110">
        <v>1.0132995566814441E-3</v>
      </c>
      <c r="F148" s="29"/>
      <c r="G148" s="30"/>
      <c r="H148" s="165" t="s">
        <v>358</v>
      </c>
      <c r="I148" s="37">
        <v>826</v>
      </c>
      <c r="J148" s="152">
        <v>0.11976221545599536</v>
      </c>
      <c r="K148" s="152">
        <v>0.13985096268560834</v>
      </c>
    </row>
    <row r="149" spans="1:11" ht="10.5" x14ac:dyDescent="0.15">
      <c r="A149" s="45"/>
      <c r="B149" s="176" t="s">
        <v>201</v>
      </c>
      <c r="C149" s="37">
        <v>11</v>
      </c>
      <c r="D149" s="110">
        <v>0.20754716981132076</v>
      </c>
      <c r="E149" s="110">
        <v>1.2032932235592146E-2</v>
      </c>
      <c r="F149" s="29"/>
      <c r="G149" s="30"/>
      <c r="H149" s="165" t="s">
        <v>359</v>
      </c>
      <c r="I149" s="37">
        <v>4080</v>
      </c>
      <c r="J149" s="152">
        <v>0.5915615484993475</v>
      </c>
      <c r="K149" s="152">
        <v>0.54077418644347774</v>
      </c>
    </row>
    <row r="150" spans="1:11" ht="10.5" x14ac:dyDescent="0.15">
      <c r="A150" s="45"/>
      <c r="B150" s="34" t="s">
        <v>360</v>
      </c>
      <c r="C150" s="32">
        <v>0</v>
      </c>
      <c r="D150" s="109">
        <v>0</v>
      </c>
      <c r="E150" s="109">
        <v>0.84053198226725778</v>
      </c>
      <c r="F150" s="29"/>
      <c r="G150" s="30"/>
      <c r="H150" s="165" t="s">
        <v>361</v>
      </c>
      <c r="I150" s="37">
        <v>1499</v>
      </c>
      <c r="J150" s="152">
        <v>0.2173408728432652</v>
      </c>
      <c r="K150" s="152">
        <v>0.23044802966062808</v>
      </c>
    </row>
    <row r="151" spans="1:11" ht="10.5" x14ac:dyDescent="0.15">
      <c r="A151" s="45"/>
      <c r="B151" s="34" t="s">
        <v>362</v>
      </c>
      <c r="C151" s="32">
        <v>6</v>
      </c>
      <c r="D151" s="109">
        <v>0.11320754716981132</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6897</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10113</v>
      </c>
      <c r="D154" s="161"/>
      <c r="E154" s="162"/>
      <c r="F154" s="29"/>
      <c r="G154" s="220" t="s">
        <v>367</v>
      </c>
      <c r="H154" s="163" t="s">
        <v>368</v>
      </c>
      <c r="I154" s="37">
        <v>603</v>
      </c>
      <c r="J154" s="152">
        <v>8.7429317094388864E-2</v>
      </c>
      <c r="K154" s="152">
        <v>7.8804397702035497E-2</v>
      </c>
    </row>
    <row r="155" spans="1:11" ht="10.5" x14ac:dyDescent="0.15">
      <c r="A155" s="164" t="s">
        <v>276</v>
      </c>
      <c r="B155" s="187" t="s">
        <v>369</v>
      </c>
      <c r="C155" s="32">
        <v>878</v>
      </c>
      <c r="D155" s="188">
        <v>8.6818945911203399E-2</v>
      </c>
      <c r="E155" s="189">
        <v>0.15365142557323136</v>
      </c>
      <c r="F155" s="29"/>
      <c r="G155" s="223"/>
      <c r="H155" s="163" t="s">
        <v>370</v>
      </c>
      <c r="I155" s="37">
        <v>1034</v>
      </c>
      <c r="J155" s="152">
        <v>0.14992025518341306</v>
      </c>
      <c r="K155" s="152">
        <v>0.15755373235688197</v>
      </c>
    </row>
    <row r="156" spans="1:11" ht="10.5" x14ac:dyDescent="0.15">
      <c r="A156" s="30"/>
      <c r="B156" s="165" t="s">
        <v>371</v>
      </c>
      <c r="C156" s="37">
        <v>190</v>
      </c>
      <c r="D156" s="152">
        <v>1.8787699001285473E-2</v>
      </c>
      <c r="E156" s="38">
        <v>1.7720272835946838E-2</v>
      </c>
      <c r="F156" s="29"/>
      <c r="G156" s="223"/>
      <c r="H156" s="163" t="s">
        <v>372</v>
      </c>
      <c r="I156" s="37">
        <v>1535</v>
      </c>
      <c r="J156" s="152">
        <v>0.22256053356531824</v>
      </c>
      <c r="K156" s="152">
        <v>0.21826991905732063</v>
      </c>
    </row>
    <row r="157" spans="1:11" ht="10.5" x14ac:dyDescent="0.15">
      <c r="A157" s="30"/>
      <c r="B157" s="165" t="s">
        <v>373</v>
      </c>
      <c r="C157" s="37">
        <v>688</v>
      </c>
      <c r="D157" s="152">
        <v>6.8031246909917922E-2</v>
      </c>
      <c r="E157" s="38">
        <v>0.13593115273728451</v>
      </c>
      <c r="F157" s="29"/>
      <c r="G157" s="223"/>
      <c r="H157" s="163" t="s">
        <v>374</v>
      </c>
      <c r="I157" s="37">
        <v>1608</v>
      </c>
      <c r="J157" s="152">
        <v>0.23314484558503698</v>
      </c>
      <c r="K157" s="152">
        <v>0.22238129324743497</v>
      </c>
    </row>
    <row r="158" spans="1:11" ht="10.5" x14ac:dyDescent="0.15">
      <c r="A158" s="30"/>
      <c r="B158" s="169"/>
      <c r="C158" s="37"/>
      <c r="D158" s="152"/>
      <c r="E158" s="38"/>
      <c r="F158" s="29"/>
      <c r="G158" s="30"/>
      <c r="H158" s="163" t="s">
        <v>375</v>
      </c>
      <c r="I158" s="37">
        <v>1550</v>
      </c>
      <c r="J158" s="152">
        <v>0.22473539219950703</v>
      </c>
      <c r="K158" s="152">
        <v>0.23630306701172843</v>
      </c>
    </row>
    <row r="159" spans="1:11" ht="10.5" x14ac:dyDescent="0.15">
      <c r="A159" s="30"/>
      <c r="B159" s="190" t="s">
        <v>376</v>
      </c>
      <c r="C159" s="32">
        <v>687</v>
      </c>
      <c r="D159" s="188">
        <v>6.7932364283595378E-2</v>
      </c>
      <c r="E159" s="189">
        <v>0.16941900656126097</v>
      </c>
      <c r="F159" s="29"/>
      <c r="G159" s="30"/>
      <c r="H159" s="163" t="s">
        <v>377</v>
      </c>
      <c r="I159" s="37">
        <v>567</v>
      </c>
      <c r="J159" s="152">
        <v>8.2209656372335793E-2</v>
      </c>
      <c r="K159" s="152">
        <v>8.6687590624598493E-2</v>
      </c>
    </row>
    <row r="160" spans="1:11" ht="10.5" x14ac:dyDescent="0.15">
      <c r="A160" s="30"/>
      <c r="B160" s="165" t="s">
        <v>378</v>
      </c>
      <c r="C160" s="37">
        <v>217</v>
      </c>
      <c r="D160" s="152">
        <v>2.1457529911994462E-2</v>
      </c>
      <c r="E160" s="38">
        <v>3.3698809452975827E-2</v>
      </c>
      <c r="F160" s="29"/>
      <c r="G160" s="185"/>
      <c r="H160" s="165"/>
      <c r="I160" s="37"/>
      <c r="J160" s="152"/>
      <c r="K160" s="38"/>
    </row>
    <row r="161" spans="1:12" ht="10.5" x14ac:dyDescent="0.15">
      <c r="A161" s="30"/>
      <c r="B161" s="169" t="s">
        <v>379</v>
      </c>
      <c r="C161" s="37">
        <v>174</v>
      </c>
      <c r="D161" s="152">
        <v>1.7205576980124593E-2</v>
      </c>
      <c r="E161" s="38">
        <v>2.5844769111768619E-2</v>
      </c>
      <c r="F161" s="29"/>
      <c r="G161" s="30"/>
      <c r="H161" s="165"/>
      <c r="I161" s="37"/>
      <c r="J161" s="152"/>
      <c r="K161" s="38"/>
    </row>
    <row r="162" spans="1:12" ht="10.5" x14ac:dyDescent="0.15">
      <c r="A162" s="30"/>
      <c r="B162" s="169" t="s">
        <v>309</v>
      </c>
      <c r="C162" s="37">
        <v>43</v>
      </c>
      <c r="D162" s="152">
        <v>4.2519529318698701E-3</v>
      </c>
      <c r="E162" s="38">
        <v>7.854040341207208E-3</v>
      </c>
      <c r="F162" s="29"/>
      <c r="G162" s="30"/>
      <c r="H162" s="165"/>
      <c r="I162" s="37"/>
      <c r="J162" s="152"/>
      <c r="K162" s="38"/>
    </row>
    <row r="163" spans="1:12" ht="10.5" x14ac:dyDescent="0.15">
      <c r="A163" s="111"/>
      <c r="B163" s="157" t="s">
        <v>314</v>
      </c>
      <c r="C163" s="73">
        <v>470</v>
      </c>
      <c r="D163" s="82">
        <v>4.6474834371600909E-2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4837</v>
      </c>
      <c r="D167" s="137">
        <v>0.9995865205706016</v>
      </c>
      <c r="E167" s="137">
        <v>1</v>
      </c>
      <c r="G167" s="170" t="s">
        <v>296</v>
      </c>
      <c r="H167" s="31" t="s">
        <v>384</v>
      </c>
      <c r="I167" s="32">
        <v>4796</v>
      </c>
      <c r="J167" s="137">
        <v>0.99979149291075897</v>
      </c>
      <c r="K167" s="137">
        <v>1</v>
      </c>
    </row>
    <row r="168" spans="1:12" ht="10.5" x14ac:dyDescent="0.15">
      <c r="A168" s="45" t="s">
        <v>385</v>
      </c>
      <c r="B168" s="61" t="s">
        <v>300</v>
      </c>
      <c r="C168" s="77">
        <v>3888</v>
      </c>
      <c r="D168" s="109">
        <v>0.80380401075046515</v>
      </c>
      <c r="E168" s="109">
        <v>0.73440648577721546</v>
      </c>
      <c r="G168" s="45" t="s">
        <v>386</v>
      </c>
      <c r="H168" s="61" t="s">
        <v>300</v>
      </c>
      <c r="I168" s="77">
        <v>3478</v>
      </c>
      <c r="J168" s="109">
        <v>0.72518765638031701</v>
      </c>
      <c r="K168" s="109">
        <v>0.62966646699142148</v>
      </c>
    </row>
    <row r="169" spans="1:12" ht="10.5" x14ac:dyDescent="0.15">
      <c r="A169" s="164" t="s">
        <v>387</v>
      </c>
      <c r="B169" s="86" t="s">
        <v>303</v>
      </c>
      <c r="C169" s="40">
        <v>250</v>
      </c>
      <c r="D169" s="110">
        <v>5.168492867479843E-2</v>
      </c>
      <c r="E169" s="110">
        <v>5.8519611978068327E-2</v>
      </c>
      <c r="G169" s="164" t="s">
        <v>388</v>
      </c>
      <c r="H169" s="86" t="s">
        <v>303</v>
      </c>
      <c r="I169" s="40">
        <v>463</v>
      </c>
      <c r="J169" s="110">
        <v>9.6538782318598831E-2</v>
      </c>
      <c r="K169" s="110">
        <v>9.8692315517027021E-2</v>
      </c>
    </row>
    <row r="170" spans="1:12" ht="10.5" x14ac:dyDescent="0.15">
      <c r="A170" s="220" t="s">
        <v>305</v>
      </c>
      <c r="B170" s="86" t="s">
        <v>306</v>
      </c>
      <c r="C170" s="40">
        <v>2457</v>
      </c>
      <c r="D170" s="110">
        <v>0.50795947901591898</v>
      </c>
      <c r="E170" s="80">
        <v>0.42465673180561414</v>
      </c>
      <c r="G170" s="220" t="s">
        <v>305</v>
      </c>
      <c r="H170" s="86" t="s">
        <v>306</v>
      </c>
      <c r="I170" s="40">
        <v>2134</v>
      </c>
      <c r="J170" s="110">
        <v>0.44495412844036697</v>
      </c>
      <c r="K170" s="110">
        <v>0.34707325067531675</v>
      </c>
    </row>
    <row r="171" spans="1:12" ht="10.5" x14ac:dyDescent="0.15">
      <c r="A171" s="223"/>
      <c r="B171" s="86" t="s">
        <v>308</v>
      </c>
      <c r="C171" s="40">
        <v>832</v>
      </c>
      <c r="D171" s="110">
        <v>0.17200744262972917</v>
      </c>
      <c r="E171" s="80">
        <v>0.16643235390599373</v>
      </c>
      <c r="G171" s="223"/>
      <c r="H171" s="86" t="s">
        <v>308</v>
      </c>
      <c r="I171" s="40">
        <v>572</v>
      </c>
      <c r="J171" s="110">
        <v>0.11926605504587157</v>
      </c>
      <c r="K171" s="110">
        <v>0.1028289838037004</v>
      </c>
    </row>
    <row r="172" spans="1:12" s="191" customFormat="1" ht="10.5" x14ac:dyDescent="0.15">
      <c r="A172" s="223"/>
      <c r="B172" s="86" t="s">
        <v>309</v>
      </c>
      <c r="C172" s="40">
        <v>245</v>
      </c>
      <c r="D172" s="110">
        <v>5.0651230101302458E-2</v>
      </c>
      <c r="E172" s="110">
        <v>4.9779746004967429E-2</v>
      </c>
      <c r="F172" s="35"/>
      <c r="G172" s="223"/>
      <c r="H172" s="86" t="s">
        <v>309</v>
      </c>
      <c r="I172" s="40">
        <v>175</v>
      </c>
      <c r="J172" s="110">
        <v>3.6488740617180986E-2</v>
      </c>
      <c r="K172" s="110">
        <v>3.9626117522067884E-2</v>
      </c>
      <c r="L172" s="35"/>
    </row>
    <row r="173" spans="1:12" s="191" customFormat="1" ht="10.5" x14ac:dyDescent="0.15">
      <c r="A173" s="223"/>
      <c r="B173" s="86" t="s">
        <v>312</v>
      </c>
      <c r="C173" s="40">
        <v>104</v>
      </c>
      <c r="D173" s="110">
        <v>2.1500930328716146E-2</v>
      </c>
      <c r="E173" s="110">
        <v>3.5018042082571817E-2</v>
      </c>
      <c r="F173" s="35"/>
      <c r="G173" s="223"/>
      <c r="H173" s="86" t="s">
        <v>312</v>
      </c>
      <c r="I173" s="40">
        <v>134</v>
      </c>
      <c r="J173" s="110">
        <v>2.7939949958298581E-2</v>
      </c>
      <c r="K173" s="110">
        <v>4.1445799473309446E-2</v>
      </c>
      <c r="L173" s="35"/>
    </row>
    <row r="174" spans="1:12" s="191" customFormat="1" ht="10.5" x14ac:dyDescent="0.15">
      <c r="A174" s="223"/>
      <c r="B174" s="61" t="s">
        <v>314</v>
      </c>
      <c r="C174" s="77">
        <v>947</v>
      </c>
      <c r="D174" s="109">
        <v>0.19578250982013645</v>
      </c>
      <c r="E174" s="109">
        <v>0.2655935142227846</v>
      </c>
      <c r="F174" s="35"/>
      <c r="G174" s="223"/>
      <c r="H174" s="61" t="s">
        <v>314</v>
      </c>
      <c r="I174" s="77">
        <v>1317</v>
      </c>
      <c r="J174" s="109">
        <v>0.27460383653044201</v>
      </c>
      <c r="K174" s="109">
        <v>0.37033353300857852</v>
      </c>
      <c r="L174" s="35"/>
    </row>
    <row r="175" spans="1:12" s="191" customFormat="1" ht="10.5" x14ac:dyDescent="0.15">
      <c r="A175" s="223"/>
      <c r="B175" s="86" t="s">
        <v>317</v>
      </c>
      <c r="C175" s="40">
        <v>258</v>
      </c>
      <c r="D175" s="110">
        <v>5.3338846392391975E-2</v>
      </c>
      <c r="E175" s="110">
        <v>5.8847649843010448E-2</v>
      </c>
      <c r="F175" s="35"/>
      <c r="G175" s="223"/>
      <c r="H175" s="86" t="s">
        <v>317</v>
      </c>
      <c r="I175" s="40">
        <v>373</v>
      </c>
      <c r="J175" s="110">
        <v>7.7773144286905752E-2</v>
      </c>
      <c r="K175" s="110">
        <v>7.781683375340484E-2</v>
      </c>
      <c r="L175" s="35"/>
    </row>
    <row r="176" spans="1:12" s="191" customFormat="1" ht="10.5" x14ac:dyDescent="0.15">
      <c r="A176" s="223"/>
      <c r="B176" s="86" t="s">
        <v>320</v>
      </c>
      <c r="C176" s="40">
        <v>359</v>
      </c>
      <c r="D176" s="110">
        <v>7.4219557577010542E-2</v>
      </c>
      <c r="E176" s="110">
        <v>0.12472468250620929</v>
      </c>
      <c r="F176" s="35"/>
      <c r="G176" s="223"/>
      <c r="H176" s="86" t="s">
        <v>320</v>
      </c>
      <c r="I176" s="40">
        <v>322</v>
      </c>
      <c r="J176" s="110">
        <v>6.713928273561301E-2</v>
      </c>
      <c r="K176" s="110">
        <v>0.1366230771839009</v>
      </c>
      <c r="L176" s="35"/>
    </row>
    <row r="177" spans="1:12" s="191" customFormat="1" ht="10.5" x14ac:dyDescent="0.15">
      <c r="A177" s="223"/>
      <c r="B177" s="36" t="s">
        <v>323</v>
      </c>
      <c r="C177" s="47">
        <v>30</v>
      </c>
      <c r="D177" s="110">
        <v>6.2021914409758115E-3</v>
      </c>
      <c r="E177" s="110">
        <v>7.5917334458034582E-3</v>
      </c>
      <c r="F177" s="35"/>
      <c r="G177" s="223"/>
      <c r="H177" s="36" t="s">
        <v>323</v>
      </c>
      <c r="I177" s="47">
        <v>328</v>
      </c>
      <c r="J177" s="110">
        <v>6.8390325271059219E-2</v>
      </c>
      <c r="K177" s="110">
        <v>8.1670942730879215E-2</v>
      </c>
      <c r="L177" s="35"/>
    </row>
    <row r="178" spans="1:12" s="191" customFormat="1" ht="10.5" x14ac:dyDescent="0.15">
      <c r="A178" s="223"/>
      <c r="B178" s="36" t="s">
        <v>326</v>
      </c>
      <c r="C178" s="47">
        <v>184</v>
      </c>
      <c r="D178" s="110">
        <v>3.8040107504651643E-2</v>
      </c>
      <c r="E178" s="110">
        <v>4.8233281784525989E-2</v>
      </c>
      <c r="F178" s="35"/>
      <c r="G178" s="223"/>
      <c r="H178" s="36" t="s">
        <v>326</v>
      </c>
      <c r="I178" s="47">
        <v>159</v>
      </c>
      <c r="J178" s="110">
        <v>3.3152627189324435E-2</v>
      </c>
      <c r="K178" s="110">
        <v>4.0078212416786281E-2</v>
      </c>
      <c r="L178" s="35"/>
    </row>
    <row r="179" spans="1:12" s="191" customFormat="1" ht="10.5" x14ac:dyDescent="0.15">
      <c r="A179" s="223"/>
      <c r="B179" s="36" t="s">
        <v>201</v>
      </c>
      <c r="C179" s="47">
        <v>116</v>
      </c>
      <c r="D179" s="110">
        <v>2.398180690510647E-2</v>
      </c>
      <c r="E179" s="110">
        <v>2.6196166643235392E-2</v>
      </c>
      <c r="F179" s="35"/>
      <c r="G179" s="223"/>
      <c r="H179" s="36" t="s">
        <v>201</v>
      </c>
      <c r="I179" s="47">
        <v>135</v>
      </c>
      <c r="J179" s="110">
        <v>2.8148457047539616E-2</v>
      </c>
      <c r="K179" s="110">
        <v>3.4144466923607265E-2</v>
      </c>
      <c r="L179" s="35"/>
    </row>
    <row r="180" spans="1:12" s="191" customFormat="1" ht="10.5" x14ac:dyDescent="0.15">
      <c r="A180" s="223"/>
      <c r="B180" s="34" t="s">
        <v>389</v>
      </c>
      <c r="C180" s="77">
        <v>3784</v>
      </c>
      <c r="D180" s="109">
        <v>0.39285714285714285</v>
      </c>
      <c r="E180" s="109">
        <v>0.3434158071252294</v>
      </c>
      <c r="F180" s="35"/>
      <c r="G180" s="223"/>
      <c r="H180" s="34" t="s">
        <v>390</v>
      </c>
      <c r="I180" s="77">
        <v>3344</v>
      </c>
      <c r="J180" s="109">
        <v>0.34717607973421927</v>
      </c>
      <c r="K180" s="109">
        <v>0.29939079461322071</v>
      </c>
      <c r="L180" s="35"/>
    </row>
    <row r="181" spans="1:12" s="191" customFormat="1" ht="11.25" x14ac:dyDescent="0.15">
      <c r="A181" s="220" t="s">
        <v>334</v>
      </c>
      <c r="B181" s="179" t="s">
        <v>338</v>
      </c>
      <c r="C181" s="180"/>
      <c r="D181" s="80">
        <v>0.80380401075046515</v>
      </c>
      <c r="E181" s="80">
        <v>0.73440648577721546</v>
      </c>
      <c r="F181" s="35"/>
      <c r="G181" s="220" t="s">
        <v>334</v>
      </c>
      <c r="H181" s="179" t="s">
        <v>338</v>
      </c>
      <c r="I181" s="180"/>
      <c r="J181" s="80">
        <v>0.7251876563803169</v>
      </c>
      <c r="K181" s="80">
        <v>0.62966646699142148</v>
      </c>
      <c r="L181" s="35"/>
    </row>
    <row r="182" spans="1:12" s="191" customFormat="1" ht="11.25" x14ac:dyDescent="0.15">
      <c r="A182" s="221"/>
      <c r="B182" s="179" t="s">
        <v>341</v>
      </c>
      <c r="C182" s="180"/>
      <c r="D182" s="80">
        <v>0.73165185032044655</v>
      </c>
      <c r="E182" s="80">
        <v>0.64960869768967622</v>
      </c>
      <c r="F182" s="35"/>
      <c r="G182" s="221"/>
      <c r="H182" s="179" t="s">
        <v>341</v>
      </c>
      <c r="I182" s="180"/>
      <c r="J182" s="80">
        <v>0.66075896580483739</v>
      </c>
      <c r="K182" s="80">
        <v>0.54859454999604418</v>
      </c>
      <c r="L182" s="35"/>
    </row>
    <row r="183" spans="1:12" s="191" customFormat="1" ht="11.25" x14ac:dyDescent="0.15">
      <c r="A183" s="221"/>
      <c r="B183" s="179" t="s">
        <v>344</v>
      </c>
      <c r="C183" s="40"/>
      <c r="D183" s="80">
        <v>0.19578250982013645</v>
      </c>
      <c r="E183" s="80">
        <v>0.2655935142227846</v>
      </c>
      <c r="F183" s="35"/>
      <c r="G183" s="221"/>
      <c r="H183" s="179" t="s">
        <v>344</v>
      </c>
      <c r="I183" s="40"/>
      <c r="J183" s="80">
        <v>0.27460383653044201</v>
      </c>
      <c r="K183" s="80">
        <v>0.37033353300857852</v>
      </c>
      <c r="L183" s="35"/>
    </row>
    <row r="184" spans="1:12" s="191" customFormat="1" ht="11.25" x14ac:dyDescent="0.15">
      <c r="A184" s="221"/>
      <c r="B184" s="179" t="s">
        <v>347</v>
      </c>
      <c r="C184" s="40"/>
      <c r="D184" s="80">
        <v>6.3014403292181068E-2</v>
      </c>
      <c r="E184" s="80">
        <v>6.7782279934913703E-2</v>
      </c>
      <c r="F184" s="35"/>
      <c r="G184" s="221"/>
      <c r="H184" s="179" t="s">
        <v>347</v>
      </c>
      <c r="I184" s="40"/>
      <c r="J184" s="80">
        <v>5.0316273720529041E-2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3618</v>
      </c>
      <c r="D186" s="151"/>
      <c r="E186" s="151"/>
      <c r="F186" s="35"/>
      <c r="G186" s="168" t="s">
        <v>391</v>
      </c>
      <c r="H186" s="141" t="s">
        <v>393</v>
      </c>
      <c r="I186" s="63">
        <v>3279</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0.99969502897224749</v>
      </c>
      <c r="K187" s="195">
        <v>1</v>
      </c>
      <c r="L187" s="35"/>
    </row>
    <row r="188" spans="1:12" s="191" customFormat="1" ht="10.5" x14ac:dyDescent="0.15">
      <c r="A188" s="164" t="s">
        <v>353</v>
      </c>
      <c r="B188" s="163" t="s">
        <v>356</v>
      </c>
      <c r="C188" s="40">
        <v>178</v>
      </c>
      <c r="D188" s="80">
        <v>4.9198452183526808E-2</v>
      </c>
      <c r="E188" s="80">
        <v>6.3535288710041105E-2</v>
      </c>
      <c r="F188" s="35"/>
      <c r="G188" s="164" t="s">
        <v>353</v>
      </c>
      <c r="H188" s="163" t="s">
        <v>356</v>
      </c>
      <c r="I188" s="40">
        <v>313</v>
      </c>
      <c r="J188" s="80">
        <v>9.5455931686489789E-2</v>
      </c>
      <c r="K188" s="80">
        <v>0.11745561553602402</v>
      </c>
      <c r="L188" s="35"/>
    </row>
    <row r="189" spans="1:12" s="191" customFormat="1" ht="10.5" x14ac:dyDescent="0.15">
      <c r="A189" s="30"/>
      <c r="B189" s="163" t="s">
        <v>358</v>
      </c>
      <c r="C189" s="40">
        <v>330</v>
      </c>
      <c r="D189" s="80">
        <v>9.1210613598673301E-2</v>
      </c>
      <c r="E189" s="80">
        <v>0.10885816869894022</v>
      </c>
      <c r="F189" s="35"/>
      <c r="G189" s="30"/>
      <c r="H189" s="163" t="s">
        <v>358</v>
      </c>
      <c r="I189" s="40">
        <v>496</v>
      </c>
      <c r="J189" s="80">
        <v>0.1512656297651723</v>
      </c>
      <c r="K189" s="80">
        <v>0.17467308479332722</v>
      </c>
      <c r="L189" s="35"/>
    </row>
    <row r="190" spans="1:12" s="191" customFormat="1" ht="10.5" x14ac:dyDescent="0.15">
      <c r="A190" s="30"/>
      <c r="B190" s="163" t="s">
        <v>359</v>
      </c>
      <c r="C190" s="40">
        <v>2124</v>
      </c>
      <c r="D190" s="80">
        <v>0.58706467661691542</v>
      </c>
      <c r="E190" s="80">
        <v>0.53658959637833248</v>
      </c>
      <c r="F190" s="35"/>
      <c r="G190" s="30"/>
      <c r="H190" s="163" t="s">
        <v>359</v>
      </c>
      <c r="I190" s="40">
        <v>1956</v>
      </c>
      <c r="J190" s="80">
        <v>0.59652333028362303</v>
      </c>
      <c r="K190" s="80">
        <v>0.54547580535147033</v>
      </c>
      <c r="L190" s="35"/>
    </row>
    <row r="191" spans="1:12" s="191" customFormat="1" ht="10.5" x14ac:dyDescent="0.15">
      <c r="A191" s="30"/>
      <c r="B191" s="163" t="s">
        <v>361</v>
      </c>
      <c r="C191" s="40">
        <v>986</v>
      </c>
      <c r="D191" s="80">
        <v>0.27252625760088445</v>
      </c>
      <c r="E191" s="80">
        <v>0.29101694621268626</v>
      </c>
      <c r="F191" s="35"/>
      <c r="G191" s="30"/>
      <c r="H191" s="163" t="s">
        <v>361</v>
      </c>
      <c r="I191" s="40">
        <v>513</v>
      </c>
      <c r="J191" s="80">
        <v>0.15645013723696249</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0.99999999999999989</v>
      </c>
      <c r="E193" s="194">
        <v>1</v>
      </c>
      <c r="F193" s="35"/>
      <c r="G193" s="168" t="s">
        <v>396</v>
      </c>
      <c r="H193" s="165"/>
      <c r="I193" s="50"/>
      <c r="J193" s="194">
        <v>0.99908508691674291</v>
      </c>
      <c r="K193" s="194">
        <v>1</v>
      </c>
      <c r="L193" s="35"/>
    </row>
    <row r="194" spans="1:12" s="191" customFormat="1" ht="10.5" x14ac:dyDescent="0.15">
      <c r="A194" s="30" t="s">
        <v>394</v>
      </c>
      <c r="B194" s="163" t="s">
        <v>368</v>
      </c>
      <c r="C194" s="37">
        <v>442</v>
      </c>
      <c r="D194" s="152">
        <v>0.12216694306246545</v>
      </c>
      <c r="E194" s="152">
        <v>0.11260472135014657</v>
      </c>
      <c r="F194" s="35"/>
      <c r="G194" s="30" t="s">
        <v>395</v>
      </c>
      <c r="H194" s="163" t="s">
        <v>368</v>
      </c>
      <c r="I194" s="37">
        <v>159</v>
      </c>
      <c r="J194" s="152">
        <v>4.8490393412625801E-2</v>
      </c>
      <c r="K194" s="152">
        <v>4.0827860386256895E-2</v>
      </c>
      <c r="L194" s="35"/>
    </row>
    <row r="195" spans="1:12" s="191" customFormat="1" ht="10.5" x14ac:dyDescent="0.15">
      <c r="A195" s="164" t="s">
        <v>397</v>
      </c>
      <c r="B195" s="163" t="s">
        <v>370</v>
      </c>
      <c r="C195" s="37">
        <v>562</v>
      </c>
      <c r="D195" s="152">
        <v>0.15533443891652846</v>
      </c>
      <c r="E195" s="152">
        <v>0.1587775137460323</v>
      </c>
      <c r="F195" s="35"/>
      <c r="G195" s="164" t="s">
        <v>398</v>
      </c>
      <c r="H195" s="163" t="s">
        <v>370</v>
      </c>
      <c r="I195" s="37">
        <v>472</v>
      </c>
      <c r="J195" s="152">
        <v>0.14394632509911559</v>
      </c>
      <c r="K195" s="152">
        <v>0.15617874612671254</v>
      </c>
      <c r="L195" s="35"/>
    </row>
    <row r="196" spans="1:12" s="191" customFormat="1" ht="10.5" x14ac:dyDescent="0.15">
      <c r="A196" s="220" t="s">
        <v>367</v>
      </c>
      <c r="B196" s="163" t="s">
        <v>372</v>
      </c>
      <c r="C196" s="37">
        <v>941</v>
      </c>
      <c r="D196" s="152">
        <v>0.26008844665561082</v>
      </c>
      <c r="E196" s="152">
        <v>0.26050682531698266</v>
      </c>
      <c r="F196" s="35"/>
      <c r="G196" s="220" t="s">
        <v>367</v>
      </c>
      <c r="H196" s="163" t="s">
        <v>372</v>
      </c>
      <c r="I196" s="37">
        <v>594</v>
      </c>
      <c r="J196" s="152">
        <v>0.18115279048490393</v>
      </c>
      <c r="K196" s="152">
        <v>0.17081441350145188</v>
      </c>
      <c r="L196" s="35"/>
    </row>
    <row r="197" spans="1:12" s="191" customFormat="1" ht="10.5" x14ac:dyDescent="0.15">
      <c r="A197" s="222"/>
      <c r="B197" s="163" t="s">
        <v>374</v>
      </c>
      <c r="C197" s="37">
        <v>839</v>
      </c>
      <c r="D197" s="152">
        <v>0.23189607517965727</v>
      </c>
      <c r="E197" s="152">
        <v>0.22749900265380812</v>
      </c>
      <c r="F197" s="35"/>
      <c r="G197" s="222"/>
      <c r="H197" s="163" t="s">
        <v>374</v>
      </c>
      <c r="I197" s="37">
        <v>769</v>
      </c>
      <c r="J197" s="152">
        <v>0.23452272034156754</v>
      </c>
      <c r="K197" s="152">
        <v>0.21663126303275973</v>
      </c>
      <c r="L197" s="35"/>
    </row>
    <row r="198" spans="1:12" s="191" customFormat="1" ht="10.5" x14ac:dyDescent="0.15">
      <c r="A198" s="222"/>
      <c r="B198" s="163" t="s">
        <v>375</v>
      </c>
      <c r="C198" s="37">
        <v>583</v>
      </c>
      <c r="D198" s="152">
        <v>0.16113875069098949</v>
      </c>
      <c r="E198" s="152">
        <v>0.16255875669956463</v>
      </c>
      <c r="F198" s="35"/>
      <c r="G198" s="222"/>
      <c r="H198" s="163" t="s">
        <v>375</v>
      </c>
      <c r="I198" s="37">
        <v>966</v>
      </c>
      <c r="J198" s="152">
        <v>0.29460201280878318</v>
      </c>
      <c r="K198" s="152">
        <v>0.31915888761132655</v>
      </c>
      <c r="L198" s="35"/>
    </row>
    <row r="199" spans="1:12" s="191" customFormat="1" ht="10.5" x14ac:dyDescent="0.15">
      <c r="A199" s="222"/>
      <c r="B199" s="163" t="s">
        <v>377</v>
      </c>
      <c r="C199" s="37">
        <v>251</v>
      </c>
      <c r="D199" s="152">
        <v>6.9375345494748483E-2</v>
      </c>
      <c r="E199" s="152">
        <v>7.8053180233465733E-2</v>
      </c>
      <c r="F199" s="35"/>
      <c r="G199" s="222"/>
      <c r="H199" s="163" t="s">
        <v>377</v>
      </c>
      <c r="I199" s="37">
        <v>316</v>
      </c>
      <c r="J199" s="152">
        <v>9.6370844769746875E-2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0.99972360420121631</v>
      </c>
      <c r="E201" s="194">
        <v>1</v>
      </c>
      <c r="F201" s="35"/>
      <c r="G201" s="168" t="s">
        <v>399</v>
      </c>
      <c r="H201" s="165"/>
      <c r="I201" s="125"/>
      <c r="J201" s="194">
        <v>0.99969502897224771</v>
      </c>
      <c r="K201" s="194">
        <v>0.99999999999999989</v>
      </c>
      <c r="L201" s="35"/>
    </row>
    <row r="202" spans="1:12" s="191" customFormat="1" ht="10.5" x14ac:dyDescent="0.15">
      <c r="A202" s="30" t="s">
        <v>394</v>
      </c>
      <c r="B202" s="163" t="s">
        <v>400</v>
      </c>
      <c r="C202" s="40">
        <v>574</v>
      </c>
      <c r="D202" s="152">
        <v>0.15865118850193477</v>
      </c>
      <c r="E202" s="152">
        <v>0.17215062529269942</v>
      </c>
      <c r="F202" s="35"/>
      <c r="G202" s="30" t="s">
        <v>395</v>
      </c>
      <c r="H202" s="163" t="s">
        <v>400</v>
      </c>
      <c r="I202" s="40">
        <v>361</v>
      </c>
      <c r="J202" s="152">
        <v>0.11009454101860323</v>
      </c>
      <c r="K202" s="152">
        <v>0.1060355075711808</v>
      </c>
      <c r="L202" s="35"/>
    </row>
    <row r="203" spans="1:12" s="191" customFormat="1" ht="10.5" x14ac:dyDescent="0.15">
      <c r="A203" s="164" t="s">
        <v>401</v>
      </c>
      <c r="B203" s="163" t="s">
        <v>402</v>
      </c>
      <c r="C203" s="40">
        <v>1226</v>
      </c>
      <c r="D203" s="152">
        <v>0.33886124930901051</v>
      </c>
      <c r="E203" s="152">
        <v>0.31233413699200391</v>
      </c>
      <c r="F203" s="35"/>
      <c r="G203" s="164" t="s">
        <v>403</v>
      </c>
      <c r="H203" s="163" t="s">
        <v>402</v>
      </c>
      <c r="I203" s="40">
        <v>1146</v>
      </c>
      <c r="J203" s="152">
        <v>0.34949679780420861</v>
      </c>
      <c r="K203" s="152">
        <v>0.3257264241030538</v>
      </c>
      <c r="L203" s="35"/>
    </row>
    <row r="204" spans="1:12" s="191" customFormat="1" ht="10.5" x14ac:dyDescent="0.15">
      <c r="A204" s="220" t="s">
        <v>404</v>
      </c>
      <c r="B204" s="163" t="s">
        <v>405</v>
      </c>
      <c r="C204" s="40">
        <v>812</v>
      </c>
      <c r="D204" s="152">
        <v>0.2244333886124931</v>
      </c>
      <c r="E204" s="152">
        <v>0.22194855428165056</v>
      </c>
      <c r="F204" s="35"/>
      <c r="G204" s="220" t="s">
        <v>404</v>
      </c>
      <c r="H204" s="163" t="s">
        <v>405</v>
      </c>
      <c r="I204" s="40">
        <v>702</v>
      </c>
      <c r="J204" s="152">
        <v>0.21408966148215919</v>
      </c>
      <c r="K204" s="152">
        <v>0.21271412702434081</v>
      </c>
      <c r="L204" s="35"/>
    </row>
    <row r="205" spans="1:12" s="191" customFormat="1" ht="10.5" x14ac:dyDescent="0.15">
      <c r="A205" s="222"/>
      <c r="B205" s="163" t="s">
        <v>406</v>
      </c>
      <c r="C205" s="40">
        <v>187</v>
      </c>
      <c r="D205" s="152">
        <v>5.1686014372581537E-2</v>
      </c>
      <c r="E205" s="152">
        <v>4.9503061419180268E-2</v>
      </c>
      <c r="F205" s="35"/>
      <c r="G205" s="222"/>
      <c r="H205" s="163" t="s">
        <v>406</v>
      </c>
      <c r="I205" s="40">
        <v>394</v>
      </c>
      <c r="J205" s="152">
        <v>0.12015858493443123</v>
      </c>
      <c r="K205" s="152">
        <v>0.12351645781770701</v>
      </c>
      <c r="L205" s="35"/>
    </row>
    <row r="206" spans="1:12" s="191" customFormat="1" ht="10.5" x14ac:dyDescent="0.15">
      <c r="A206" s="222"/>
      <c r="B206" s="163" t="s">
        <v>407</v>
      </c>
      <c r="C206" s="40">
        <v>240</v>
      </c>
      <c r="D206" s="152">
        <v>6.633499170812604E-2</v>
      </c>
      <c r="E206" s="152">
        <v>6.6310512896119889E-2</v>
      </c>
      <c r="F206" s="35"/>
      <c r="G206" s="222"/>
      <c r="H206" s="163" t="s">
        <v>407</v>
      </c>
      <c r="I206" s="40">
        <v>49</v>
      </c>
      <c r="J206" s="152">
        <v>1.4943580359865812E-2</v>
      </c>
      <c r="K206" s="152">
        <v>1.6409097109894178E-2</v>
      </c>
      <c r="L206" s="35"/>
    </row>
    <row r="207" spans="1:12" s="191" customFormat="1" ht="10.5" x14ac:dyDescent="0.15">
      <c r="A207" s="222"/>
      <c r="B207" s="163" t="s">
        <v>408</v>
      </c>
      <c r="C207" s="40">
        <v>107</v>
      </c>
      <c r="D207" s="152">
        <v>2.9574350469872859E-2</v>
      </c>
      <c r="E207" s="152">
        <v>2.8324631849166566E-2</v>
      </c>
      <c r="F207" s="35"/>
      <c r="G207" s="222"/>
      <c r="H207" s="163" t="s">
        <v>408</v>
      </c>
      <c r="I207" s="40">
        <v>257</v>
      </c>
      <c r="J207" s="152">
        <v>7.8377554132357433E-2</v>
      </c>
      <c r="K207" s="152">
        <v>8.7385262993783255E-2</v>
      </c>
      <c r="L207" s="35"/>
    </row>
    <row r="208" spans="1:12" s="191" customFormat="1" ht="10.5" x14ac:dyDescent="0.15">
      <c r="A208" s="30"/>
      <c r="B208" s="163" t="s">
        <v>409</v>
      </c>
      <c r="C208" s="40">
        <v>155</v>
      </c>
      <c r="D208" s="152">
        <v>4.2841348811498065E-2</v>
      </c>
      <c r="E208" s="152">
        <v>4.4143409709815624E-2</v>
      </c>
      <c r="F208" s="35"/>
      <c r="G208" s="30"/>
      <c r="H208" s="163" t="s">
        <v>409</v>
      </c>
      <c r="I208" s="40">
        <v>180</v>
      </c>
      <c r="J208" s="152">
        <v>5.4894784995425432E-2</v>
      </c>
      <c r="K208" s="152">
        <v>6.5831270828055274E-2</v>
      </c>
      <c r="L208" s="35"/>
    </row>
    <row r="209" spans="1:12" s="191" customFormat="1" ht="10.5" x14ac:dyDescent="0.15">
      <c r="A209" s="30"/>
      <c r="B209" s="163" t="s">
        <v>410</v>
      </c>
      <c r="C209" s="40">
        <v>95</v>
      </c>
      <c r="D209" s="152">
        <v>2.6257600884466555E-2</v>
      </c>
      <c r="E209" s="152">
        <v>3.7118623488803702E-2</v>
      </c>
      <c r="F209" s="35"/>
      <c r="G209" s="30"/>
      <c r="H209" s="163" t="s">
        <v>410</v>
      </c>
      <c r="I209" s="40">
        <v>14</v>
      </c>
      <c r="J209" s="152">
        <v>4.2695943885330892E-3</v>
      </c>
      <c r="K209" s="152">
        <v>4.8720597119638297E-3</v>
      </c>
      <c r="L209" s="35"/>
    </row>
    <row r="210" spans="1:12" s="191" customFormat="1" ht="10.5" x14ac:dyDescent="0.15">
      <c r="A210" s="30"/>
      <c r="B210" s="163" t="s">
        <v>411</v>
      </c>
      <c r="C210" s="40">
        <v>221</v>
      </c>
      <c r="D210" s="152">
        <v>6.1083471531232725E-2</v>
      </c>
      <c r="E210" s="152">
        <v>6.8166444070560078E-2</v>
      </c>
      <c r="F210" s="35"/>
      <c r="G210" s="30"/>
      <c r="H210" s="163" t="s">
        <v>411</v>
      </c>
      <c r="I210" s="40">
        <v>175</v>
      </c>
      <c r="J210" s="152">
        <v>5.3369929856663618E-2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4837</v>
      </c>
      <c r="D213" s="194">
        <v>0.99979326028530069</v>
      </c>
      <c r="E213" s="194">
        <v>1</v>
      </c>
      <c r="F213" s="35"/>
      <c r="G213" s="30" t="s">
        <v>413</v>
      </c>
      <c r="H213" s="184" t="s">
        <v>415</v>
      </c>
      <c r="I213" s="77">
        <v>4796</v>
      </c>
      <c r="J213" s="194">
        <v>0.99958298582151794</v>
      </c>
      <c r="K213" s="194">
        <v>1</v>
      </c>
      <c r="L213" s="35"/>
    </row>
    <row r="214" spans="1:12" s="191" customFormat="1" ht="10.5" x14ac:dyDescent="0.15">
      <c r="A214" s="30" t="s">
        <v>296</v>
      </c>
      <c r="B214" s="206" t="s">
        <v>416</v>
      </c>
      <c r="C214" s="40">
        <v>2657</v>
      </c>
      <c r="D214" s="152">
        <v>0.54930742195575766</v>
      </c>
      <c r="E214" s="152">
        <v>0.47980224002999206</v>
      </c>
      <c r="F214" s="35"/>
      <c r="G214" s="30" t="s">
        <v>296</v>
      </c>
      <c r="H214" s="206" t="s">
        <v>416</v>
      </c>
      <c r="I214" s="40">
        <v>2470</v>
      </c>
      <c r="J214" s="152">
        <v>0.51501251042535445</v>
      </c>
      <c r="K214" s="152">
        <v>0.42764786328650384</v>
      </c>
      <c r="L214" s="35"/>
    </row>
    <row r="215" spans="1:12" s="191" customFormat="1" ht="10.5" x14ac:dyDescent="0.15">
      <c r="A215" s="30" t="s">
        <v>417</v>
      </c>
      <c r="B215" s="163" t="s">
        <v>418</v>
      </c>
      <c r="C215" s="40">
        <v>283</v>
      </c>
      <c r="D215" s="152">
        <v>5.8507339259871824E-2</v>
      </c>
      <c r="E215" s="152">
        <v>5.0400674820750738E-2</v>
      </c>
      <c r="F215" s="35"/>
      <c r="G215" s="30" t="s">
        <v>417</v>
      </c>
      <c r="H215" s="163" t="s">
        <v>418</v>
      </c>
      <c r="I215" s="40">
        <v>577</v>
      </c>
      <c r="J215" s="152">
        <v>0.12030859049207673</v>
      </c>
      <c r="K215" s="152">
        <v>0.10698825683510969</v>
      </c>
      <c r="L215" s="35"/>
    </row>
    <row r="216" spans="1:12" s="191" customFormat="1" ht="10.5" x14ac:dyDescent="0.15">
      <c r="A216" s="30" t="s">
        <v>419</v>
      </c>
      <c r="B216" s="163" t="s">
        <v>420</v>
      </c>
      <c r="C216" s="40">
        <v>478</v>
      </c>
      <c r="D216" s="152">
        <v>9.8821583626214599E-2</v>
      </c>
      <c r="E216" s="152">
        <v>9.591592858147055E-2</v>
      </c>
      <c r="F216" s="35"/>
      <c r="G216" s="30" t="s">
        <v>419</v>
      </c>
      <c r="H216" s="163" t="s">
        <v>420</v>
      </c>
      <c r="I216" s="40">
        <v>319</v>
      </c>
      <c r="J216" s="152">
        <v>6.6513761467889912E-2</v>
      </c>
      <c r="K216" s="152">
        <v>5.5200786645116809E-2</v>
      </c>
      <c r="L216" s="35"/>
    </row>
    <row r="217" spans="1:12" s="191" customFormat="1" ht="10.5" x14ac:dyDescent="0.15">
      <c r="A217" s="30" t="s">
        <v>394</v>
      </c>
      <c r="B217" s="206" t="s">
        <v>421</v>
      </c>
      <c r="C217" s="40">
        <v>710</v>
      </c>
      <c r="D217" s="152">
        <v>0.14678519743642754</v>
      </c>
      <c r="E217" s="152">
        <v>0.16343315056938001</v>
      </c>
      <c r="F217" s="35"/>
      <c r="G217" s="30" t="s">
        <v>395</v>
      </c>
      <c r="H217" s="206" t="s">
        <v>421</v>
      </c>
      <c r="I217" s="40">
        <v>660</v>
      </c>
      <c r="J217" s="152">
        <v>0.13761467889908258</v>
      </c>
      <c r="K217" s="152">
        <v>0.14266984640075953</v>
      </c>
      <c r="L217" s="35"/>
    </row>
    <row r="218" spans="1:12" s="191" customFormat="1" ht="10.5" x14ac:dyDescent="0.15">
      <c r="A218" s="164" t="s">
        <v>422</v>
      </c>
      <c r="B218" s="163" t="s">
        <v>423</v>
      </c>
      <c r="C218" s="40">
        <v>255</v>
      </c>
      <c r="D218" s="152">
        <v>5.2718627248294396E-2</v>
      </c>
      <c r="E218" s="152">
        <v>5.4196541543652464E-2</v>
      </c>
      <c r="F218" s="35"/>
      <c r="G218" s="164" t="s">
        <v>424</v>
      </c>
      <c r="H218" s="163" t="s">
        <v>423</v>
      </c>
      <c r="I218" s="40">
        <v>344</v>
      </c>
      <c r="J218" s="152">
        <v>7.1726438698915762E-2</v>
      </c>
      <c r="K218" s="152">
        <v>9.7618590142070819E-2</v>
      </c>
      <c r="L218" s="35"/>
    </row>
    <row r="219" spans="1:12" s="191" customFormat="1" ht="10.5" x14ac:dyDescent="0.15">
      <c r="A219" s="111"/>
      <c r="B219" s="207" t="s">
        <v>425</v>
      </c>
      <c r="C219" s="73">
        <v>453</v>
      </c>
      <c r="D219" s="82">
        <v>9.365309075873475E-2</v>
      </c>
      <c r="E219" s="82">
        <v>0.15625146445475421</v>
      </c>
      <c r="F219" s="155"/>
      <c r="G219" s="111"/>
      <c r="H219" s="207" t="s">
        <v>425</v>
      </c>
      <c r="I219" s="73">
        <v>424</v>
      </c>
      <c r="J219" s="82">
        <v>8.8407005838198494E-2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435</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8248</v>
      </c>
      <c r="D4" s="33">
        <v>1</v>
      </c>
      <c r="E4" s="33">
        <v>1</v>
      </c>
      <c r="F4" s="29"/>
      <c r="G4" s="30" t="s">
        <v>41</v>
      </c>
      <c r="H4" s="34" t="s">
        <v>42</v>
      </c>
      <c r="I4" s="32">
        <v>8248</v>
      </c>
      <c r="J4" s="33">
        <v>1.000242483026188</v>
      </c>
      <c r="K4" s="33">
        <v>1</v>
      </c>
    </row>
    <row r="5" spans="1:12" ht="10.5" x14ac:dyDescent="0.15">
      <c r="A5" s="30" t="s">
        <v>43</v>
      </c>
      <c r="B5" s="36" t="s">
        <v>44</v>
      </c>
      <c r="C5" s="37">
        <v>7591</v>
      </c>
      <c r="D5" s="38">
        <v>0.92034432589718718</v>
      </c>
      <c r="E5" s="38">
        <v>0.96416868629106189</v>
      </c>
      <c r="G5" s="30" t="s">
        <v>45</v>
      </c>
      <c r="H5" s="39" t="s">
        <v>46</v>
      </c>
      <c r="I5" s="40">
        <v>6138</v>
      </c>
      <c r="J5" s="41">
        <v>0.74418040737148394</v>
      </c>
      <c r="K5" s="41">
        <v>0.66286795741088689</v>
      </c>
    </row>
    <row r="6" spans="1:12" ht="10.5" x14ac:dyDescent="0.15">
      <c r="A6" s="42" t="s">
        <v>47</v>
      </c>
      <c r="B6" s="36" t="s">
        <v>48</v>
      </c>
      <c r="C6" s="37">
        <v>657</v>
      </c>
      <c r="D6" s="41">
        <v>7.965567410281281E-2</v>
      </c>
      <c r="E6" s="41">
        <v>3.5831313708938085E-2</v>
      </c>
      <c r="F6" s="43"/>
      <c r="G6" s="42" t="s">
        <v>49</v>
      </c>
      <c r="H6" s="44" t="s">
        <v>50</v>
      </c>
      <c r="I6" s="40">
        <v>515</v>
      </c>
      <c r="J6" s="41">
        <v>6.2439379243452955E-2</v>
      </c>
      <c r="K6" s="41">
        <v>5.5923172580308433E-2</v>
      </c>
    </row>
    <row r="7" spans="1:12" ht="10.5" x14ac:dyDescent="0.15">
      <c r="A7" s="45"/>
      <c r="B7" s="46" t="s">
        <v>51</v>
      </c>
      <c r="C7" s="47">
        <v>115.44478999999998</v>
      </c>
      <c r="D7" s="48"/>
      <c r="E7" s="47">
        <v>2180</v>
      </c>
      <c r="F7" s="43"/>
      <c r="G7" s="49"/>
      <c r="H7" s="39" t="s">
        <v>52</v>
      </c>
      <c r="I7" s="40">
        <v>1053</v>
      </c>
      <c r="J7" s="41">
        <v>0.12766731328806982</v>
      </c>
      <c r="K7" s="41">
        <v>0.16087102542457496</v>
      </c>
    </row>
    <row r="8" spans="1:12" ht="10.5" x14ac:dyDescent="0.15">
      <c r="A8" s="30"/>
      <c r="B8" s="46" t="s">
        <v>53</v>
      </c>
      <c r="C8" s="37">
        <v>71.445406934344987</v>
      </c>
      <c r="D8" s="50"/>
      <c r="E8" s="51">
        <v>101.07247706422018</v>
      </c>
      <c r="G8" s="52"/>
      <c r="H8" s="39" t="s">
        <v>54</v>
      </c>
      <c r="I8" s="40">
        <v>238</v>
      </c>
      <c r="J8" s="41">
        <v>2.8855480116391854E-2</v>
      </c>
      <c r="K8" s="41">
        <v>8.1964981074530943E-2</v>
      </c>
    </row>
    <row r="9" spans="1:12" ht="10.5" x14ac:dyDescent="0.15">
      <c r="A9" s="53"/>
      <c r="B9" s="54"/>
      <c r="C9" s="37"/>
      <c r="D9" s="50"/>
      <c r="E9" s="50"/>
      <c r="G9" s="52"/>
      <c r="H9" s="39" t="s">
        <v>55</v>
      </c>
      <c r="I9" s="40">
        <v>306</v>
      </c>
      <c r="J9" s="41">
        <v>3.7099903006789524E-2</v>
      </c>
      <c r="K9" s="41">
        <v>3.8372863509698735E-2</v>
      </c>
    </row>
    <row r="10" spans="1:12" ht="10.5" x14ac:dyDescent="0.15">
      <c r="A10" s="55" t="s">
        <v>56</v>
      </c>
      <c r="B10" s="56" t="s">
        <v>57</v>
      </c>
      <c r="C10" s="57">
        <v>3978</v>
      </c>
      <c r="D10" s="58">
        <v>0.48229873908826382</v>
      </c>
      <c r="E10" s="58">
        <v>0.48963410759832621</v>
      </c>
      <c r="F10" s="43"/>
      <c r="G10" s="52"/>
      <c r="H10" s="54"/>
      <c r="I10" s="40"/>
      <c r="J10" s="59"/>
      <c r="K10" s="59"/>
    </row>
    <row r="11" spans="1:12" ht="11.25" x14ac:dyDescent="0.15">
      <c r="A11" s="42" t="s">
        <v>47</v>
      </c>
      <c r="B11" s="46" t="s">
        <v>58</v>
      </c>
      <c r="C11" s="37">
        <v>4270</v>
      </c>
      <c r="D11" s="41">
        <v>0.51770126091173618</v>
      </c>
      <c r="E11" s="41">
        <v>0.51036589240167374</v>
      </c>
      <c r="F11" s="43"/>
      <c r="G11" s="60" t="s">
        <v>59</v>
      </c>
      <c r="H11" s="34" t="s">
        <v>60</v>
      </c>
      <c r="I11" s="40">
        <v>2112</v>
      </c>
      <c r="J11" s="41">
        <v>0.25606207565470418</v>
      </c>
      <c r="K11" s="41">
        <v>0.33713204258911311</v>
      </c>
    </row>
    <row r="12" spans="1:12" ht="11.25" x14ac:dyDescent="0.15">
      <c r="A12" s="53"/>
      <c r="B12" s="54"/>
      <c r="C12" s="37"/>
      <c r="D12" s="50"/>
      <c r="E12" s="50"/>
      <c r="G12" s="60" t="s">
        <v>61</v>
      </c>
      <c r="H12" s="61" t="s">
        <v>62</v>
      </c>
      <c r="I12" s="40">
        <v>4411</v>
      </c>
      <c r="J12" s="41">
        <v>0.53479631425800189</v>
      </c>
      <c r="K12" s="41">
        <v>0.56005319100654449</v>
      </c>
    </row>
    <row r="13" spans="1:12" ht="10.5" x14ac:dyDescent="0.15">
      <c r="A13" s="55" t="s">
        <v>63</v>
      </c>
      <c r="B13" s="62" t="s">
        <v>64</v>
      </c>
      <c r="C13" s="63">
        <v>8247</v>
      </c>
      <c r="D13" s="64">
        <v>1.0000000000000002</v>
      </c>
      <c r="E13" s="64">
        <v>0.99999999999999989</v>
      </c>
      <c r="F13" s="43"/>
      <c r="G13" s="60" t="s">
        <v>65</v>
      </c>
      <c r="H13" s="48"/>
      <c r="I13" s="40"/>
      <c r="J13" s="50"/>
      <c r="K13" s="50"/>
    </row>
    <row r="14" spans="1:12" ht="10.5" x14ac:dyDescent="0.15">
      <c r="A14" s="45" t="s">
        <v>66</v>
      </c>
      <c r="B14" s="65" t="s">
        <v>67</v>
      </c>
      <c r="C14" s="66">
        <v>588</v>
      </c>
      <c r="D14" s="38">
        <v>7.1298654056020372E-2</v>
      </c>
      <c r="E14" s="38">
        <v>5.9762728172171847E-2</v>
      </c>
      <c r="F14" s="43"/>
      <c r="G14" s="60" t="s">
        <v>68</v>
      </c>
      <c r="H14" s="67" t="s">
        <v>69</v>
      </c>
      <c r="I14" s="40"/>
      <c r="J14" s="50"/>
      <c r="K14" s="50"/>
    </row>
    <row r="15" spans="1:12" ht="10.5" x14ac:dyDescent="0.15">
      <c r="A15" s="42" t="s">
        <v>70</v>
      </c>
      <c r="B15" s="68" t="s">
        <v>71</v>
      </c>
      <c r="C15" s="66">
        <v>933</v>
      </c>
      <c r="D15" s="38">
        <v>0.11313204801746089</v>
      </c>
      <c r="E15" s="38">
        <v>0.10119452840635751</v>
      </c>
      <c r="G15" s="60" t="s">
        <v>72</v>
      </c>
      <c r="H15" s="39" t="s">
        <v>46</v>
      </c>
      <c r="I15" s="40"/>
      <c r="J15" s="40"/>
      <c r="K15" s="40"/>
    </row>
    <row r="16" spans="1:12" ht="10.5" x14ac:dyDescent="0.15">
      <c r="A16" s="30"/>
      <c r="B16" s="46" t="s">
        <v>73</v>
      </c>
      <c r="C16" s="37">
        <v>1742</v>
      </c>
      <c r="D16" s="38">
        <v>0.21122832545167941</v>
      </c>
      <c r="E16" s="38">
        <v>0.26551933847089471</v>
      </c>
      <c r="F16" s="43"/>
      <c r="G16" s="60" t="s">
        <v>74</v>
      </c>
      <c r="H16" s="69" t="s">
        <v>75</v>
      </c>
      <c r="I16" s="40">
        <v>3839</v>
      </c>
      <c r="J16" s="41">
        <v>0.46544616876818623</v>
      </c>
      <c r="K16" s="41">
        <v>0.43994680899345551</v>
      </c>
    </row>
    <row r="17" spans="1:11" ht="10.5" x14ac:dyDescent="0.15">
      <c r="A17" s="30"/>
      <c r="B17" s="46" t="s">
        <v>76</v>
      </c>
      <c r="C17" s="37">
        <v>2066</v>
      </c>
      <c r="D17" s="38">
        <v>0.25051533891111921</v>
      </c>
      <c r="E17" s="38">
        <v>0.27037097550127531</v>
      </c>
      <c r="F17" s="43"/>
      <c r="G17" s="60" t="s">
        <v>77</v>
      </c>
      <c r="H17" s="69" t="s">
        <v>78</v>
      </c>
      <c r="I17" s="40">
        <v>182</v>
      </c>
      <c r="J17" s="41">
        <v>2.2065955383123181E-2</v>
      </c>
      <c r="K17" s="41">
        <v>3.2009912044222967E-2</v>
      </c>
    </row>
    <row r="18" spans="1:11" ht="10.5" x14ac:dyDescent="0.15">
      <c r="A18" s="30"/>
      <c r="B18" s="46" t="s">
        <v>79</v>
      </c>
      <c r="C18" s="37">
        <v>1300</v>
      </c>
      <c r="D18" s="38">
        <v>0.15763307869528315</v>
      </c>
      <c r="E18" s="38">
        <v>0.15232960270130436</v>
      </c>
      <c r="F18" s="43"/>
      <c r="G18" s="60" t="s">
        <v>80</v>
      </c>
      <c r="H18" s="70" t="s">
        <v>81</v>
      </c>
      <c r="I18" s="40">
        <v>2</v>
      </c>
      <c r="J18" s="41">
        <v>2.4248302618816683E-4</v>
      </c>
      <c r="K18" s="41">
        <v>7.5792645844112232E-4</v>
      </c>
    </row>
    <row r="19" spans="1:11" ht="10.5" x14ac:dyDescent="0.15">
      <c r="A19" s="30"/>
      <c r="B19" s="46" t="s">
        <v>82</v>
      </c>
      <c r="C19" s="37">
        <v>996</v>
      </c>
      <c r="D19" s="38">
        <v>0.12077118952346308</v>
      </c>
      <c r="E19" s="38">
        <v>0.10071798781871488</v>
      </c>
      <c r="G19" s="60"/>
      <c r="H19" s="71" t="s">
        <v>83</v>
      </c>
      <c r="I19" s="40">
        <v>2115</v>
      </c>
      <c r="J19" s="41">
        <v>0.25642580019398642</v>
      </c>
      <c r="K19" s="41">
        <v>0.19015330991476731</v>
      </c>
    </row>
    <row r="20" spans="1:11" ht="10.5" x14ac:dyDescent="0.15">
      <c r="A20" s="30"/>
      <c r="B20" s="46" t="s">
        <v>84</v>
      </c>
      <c r="C20" s="37">
        <v>547</v>
      </c>
      <c r="D20" s="38">
        <v>6.6327149266399904E-2</v>
      </c>
      <c r="E20" s="38">
        <v>4.5135201372436894E-2</v>
      </c>
      <c r="F20" s="43"/>
      <c r="G20" s="60"/>
      <c r="H20" s="44" t="s">
        <v>85</v>
      </c>
      <c r="I20" s="40"/>
      <c r="J20" s="37"/>
      <c r="K20" s="37"/>
    </row>
    <row r="21" spans="1:11" ht="10.5" x14ac:dyDescent="0.15">
      <c r="A21" s="49"/>
      <c r="B21" s="72" t="s">
        <v>86</v>
      </c>
      <c r="C21" s="73">
        <v>75</v>
      </c>
      <c r="D21" s="74">
        <v>9.0942160785740262E-3</v>
      </c>
      <c r="E21" s="74">
        <v>4.9696375568444844E-3</v>
      </c>
      <c r="G21" s="75"/>
      <c r="H21" s="71" t="s">
        <v>87</v>
      </c>
      <c r="I21" s="40">
        <v>61</v>
      </c>
      <c r="J21" s="41">
        <v>7.3957322987390885E-3</v>
      </c>
      <c r="K21" s="41">
        <v>1.1318973576959036E-2</v>
      </c>
    </row>
    <row r="22" spans="1:11" ht="10.5" x14ac:dyDescent="0.15">
      <c r="A22" s="55" t="s">
        <v>88</v>
      </c>
      <c r="B22" s="76" t="s">
        <v>89</v>
      </c>
      <c r="C22" s="77">
        <v>6727</v>
      </c>
      <c r="D22" s="78">
        <v>1</v>
      </c>
      <c r="E22" s="78">
        <v>1</v>
      </c>
      <c r="G22" s="75"/>
      <c r="H22" s="79" t="s">
        <v>90</v>
      </c>
      <c r="I22" s="40">
        <v>39</v>
      </c>
      <c r="J22" s="41">
        <v>4.728419010669253E-3</v>
      </c>
      <c r="K22" s="41">
        <v>8.1692672167306586E-3</v>
      </c>
    </row>
    <row r="23" spans="1:11" ht="10.5" x14ac:dyDescent="0.15">
      <c r="A23" s="45" t="s">
        <v>91</v>
      </c>
      <c r="B23" s="67" t="s">
        <v>92</v>
      </c>
      <c r="C23" s="40">
        <v>2774</v>
      </c>
      <c r="D23" s="80">
        <v>0.41236806897576928</v>
      </c>
      <c r="E23" s="80">
        <v>0.5494528676442747</v>
      </c>
      <c r="G23" s="75"/>
      <c r="H23" s="69" t="s">
        <v>93</v>
      </c>
      <c r="I23" s="40">
        <v>227</v>
      </c>
      <c r="J23" s="41">
        <v>2.7521823472356936E-2</v>
      </c>
      <c r="K23" s="41">
        <v>1.7609309333841642E-2</v>
      </c>
    </row>
    <row r="24" spans="1:11" ht="10.5" x14ac:dyDescent="0.15">
      <c r="A24" s="30" t="s">
        <v>94</v>
      </c>
      <c r="B24" s="67" t="s">
        <v>95</v>
      </c>
      <c r="C24" s="40">
        <v>2959</v>
      </c>
      <c r="D24" s="80">
        <v>0.43986918388583324</v>
      </c>
      <c r="E24" s="80">
        <v>0.29533788059911398</v>
      </c>
      <c r="F24" s="43"/>
      <c r="G24" s="75"/>
      <c r="H24" s="69" t="s">
        <v>96</v>
      </c>
      <c r="I24" s="40">
        <v>188</v>
      </c>
      <c r="J24" s="41">
        <v>2.2793404461687681E-2</v>
      </c>
      <c r="K24" s="41">
        <v>1.8825622452777097E-2</v>
      </c>
    </row>
    <row r="25" spans="1:11" ht="10.5" x14ac:dyDescent="0.15">
      <c r="A25" s="42" t="s">
        <v>97</v>
      </c>
      <c r="B25" s="67" t="s">
        <v>98</v>
      </c>
      <c r="C25" s="40">
        <v>42</v>
      </c>
      <c r="D25" s="80">
        <v>6.2434963579604576E-3</v>
      </c>
      <c r="E25" s="80">
        <v>8.5193619403590576E-3</v>
      </c>
      <c r="G25" s="75"/>
      <c r="H25" s="39" t="s">
        <v>99</v>
      </c>
      <c r="I25" s="40"/>
      <c r="J25" s="37"/>
      <c r="K25" s="37"/>
    </row>
    <row r="26" spans="1:11" ht="10.5" x14ac:dyDescent="0.15">
      <c r="A26" s="49" t="s">
        <v>100</v>
      </c>
      <c r="B26" s="67" t="s">
        <v>101</v>
      </c>
      <c r="C26" s="40">
        <v>127</v>
      </c>
      <c r="D26" s="80">
        <v>1.8879143749070907E-2</v>
      </c>
      <c r="E26" s="80">
        <v>2.8917148528990171E-2</v>
      </c>
      <c r="F26" s="43"/>
      <c r="G26" s="75"/>
      <c r="H26" s="69" t="s">
        <v>102</v>
      </c>
      <c r="I26" s="40">
        <v>343</v>
      </c>
      <c r="J26" s="41">
        <v>4.1585838991270614E-2</v>
      </c>
      <c r="K26" s="41">
        <v>2.7607584710762557E-2</v>
      </c>
    </row>
    <row r="27" spans="1:11" ht="10.5" x14ac:dyDescent="0.15">
      <c r="A27" s="52" t="s">
        <v>103</v>
      </c>
      <c r="B27" s="67" t="s">
        <v>104</v>
      </c>
      <c r="C27" s="40">
        <v>454</v>
      </c>
      <c r="D27" s="80">
        <v>6.7489222536048762E-2</v>
      </c>
      <c r="E27" s="80">
        <v>7.6679666581923808E-2</v>
      </c>
      <c r="F27" s="43"/>
      <c r="G27" s="75"/>
      <c r="H27" s="69" t="s">
        <v>105</v>
      </c>
      <c r="I27" s="40">
        <v>72</v>
      </c>
      <c r="J27" s="41">
        <v>8.7293889427740058E-3</v>
      </c>
      <c r="K27" s="41">
        <v>6.7577993809510841E-3</v>
      </c>
    </row>
    <row r="28" spans="1:11" ht="10.5" x14ac:dyDescent="0.15">
      <c r="A28" s="30"/>
      <c r="B28" s="67" t="s">
        <v>106</v>
      </c>
      <c r="C28" s="40">
        <v>371</v>
      </c>
      <c r="D28" s="80">
        <v>5.5150884495317375E-2</v>
      </c>
      <c r="E28" s="80">
        <v>4.109307470533826E-2</v>
      </c>
      <c r="G28" s="75"/>
      <c r="H28" s="69" t="s">
        <v>107</v>
      </c>
      <c r="I28" s="40">
        <v>52</v>
      </c>
      <c r="J28" s="41">
        <v>6.3045586808923373E-3</v>
      </c>
      <c r="K28" s="41">
        <v>5.6744637783768571E-2</v>
      </c>
    </row>
    <row r="29" spans="1:11" ht="10.5" x14ac:dyDescent="0.15">
      <c r="A29" s="30"/>
      <c r="B29" s="81"/>
      <c r="C29" s="73"/>
      <c r="D29" s="82"/>
      <c r="E29" s="82"/>
      <c r="F29" s="43"/>
      <c r="G29" s="75"/>
      <c r="H29" s="69" t="s">
        <v>108</v>
      </c>
      <c r="I29" s="40">
        <v>202</v>
      </c>
      <c r="J29" s="41">
        <v>2.4490785645004849E-2</v>
      </c>
      <c r="K29" s="41">
        <v>2.9468362243462318E-2</v>
      </c>
    </row>
    <row r="30" spans="1:11" ht="10.5" x14ac:dyDescent="0.15">
      <c r="A30" s="55" t="s">
        <v>109</v>
      </c>
      <c r="B30" s="76" t="s">
        <v>110</v>
      </c>
      <c r="C30" s="77">
        <v>6070</v>
      </c>
      <c r="D30" s="78">
        <v>1</v>
      </c>
      <c r="E30" s="78">
        <v>1</v>
      </c>
      <c r="G30" s="75"/>
      <c r="H30" s="69" t="s">
        <v>111</v>
      </c>
      <c r="I30" s="40">
        <v>384</v>
      </c>
      <c r="J30" s="41">
        <v>4.6556741028128033E-2</v>
      </c>
      <c r="K30" s="41">
        <v>4.0292641305630442E-2</v>
      </c>
    </row>
    <row r="31" spans="1:11" ht="10.5" x14ac:dyDescent="0.15">
      <c r="A31" s="45" t="s">
        <v>112</v>
      </c>
      <c r="B31" s="83" t="s">
        <v>113</v>
      </c>
      <c r="C31" s="77">
        <v>3386</v>
      </c>
      <c r="D31" s="84">
        <v>0.55782537067545301</v>
      </c>
      <c r="E31" s="84">
        <v>0.41097097413710326</v>
      </c>
      <c r="F31" s="43"/>
      <c r="G31" s="85"/>
      <c r="H31" s="39" t="s">
        <v>114</v>
      </c>
      <c r="I31" s="40"/>
      <c r="J31" s="37"/>
      <c r="K31" s="37"/>
    </row>
    <row r="32" spans="1:11" ht="10.5" x14ac:dyDescent="0.15">
      <c r="A32" s="42" t="s">
        <v>115</v>
      </c>
      <c r="B32" s="86" t="s">
        <v>116</v>
      </c>
      <c r="C32" s="40">
        <v>2744</v>
      </c>
      <c r="D32" s="80">
        <v>0.45205930807248762</v>
      </c>
      <c r="E32" s="80">
        <v>0.28100130472355112</v>
      </c>
      <c r="F32" s="43"/>
      <c r="G32" s="85"/>
      <c r="H32" s="69" t="s">
        <v>117</v>
      </c>
      <c r="I32" s="40">
        <v>112</v>
      </c>
      <c r="J32" s="41">
        <v>1.3579049466537343E-2</v>
      </c>
      <c r="K32" s="41">
        <v>4.9024680263958099E-2</v>
      </c>
    </row>
    <row r="33" spans="1:11" ht="10.5" x14ac:dyDescent="0.15">
      <c r="A33" s="49" t="s">
        <v>100</v>
      </c>
      <c r="B33" s="86" t="s">
        <v>118</v>
      </c>
      <c r="C33" s="40">
        <v>642</v>
      </c>
      <c r="D33" s="80">
        <v>0.10576606260296541</v>
      </c>
      <c r="E33" s="80">
        <v>0.12996966941355217</v>
      </c>
      <c r="F33" s="43"/>
      <c r="G33" s="85"/>
      <c r="H33" s="69" t="s">
        <v>119</v>
      </c>
      <c r="I33" s="40">
        <v>80</v>
      </c>
      <c r="J33" s="41">
        <v>9.6993210475266739E-3</v>
      </c>
      <c r="K33" s="41">
        <v>1.5866532327605768E-2</v>
      </c>
    </row>
    <row r="34" spans="1:11" ht="10.5" x14ac:dyDescent="0.15">
      <c r="A34" s="52" t="s">
        <v>103</v>
      </c>
      <c r="B34" s="61" t="s">
        <v>120</v>
      </c>
      <c r="C34" s="77">
        <v>2684</v>
      </c>
      <c r="D34" s="84">
        <v>0.44217462932454693</v>
      </c>
      <c r="E34" s="84">
        <v>0.58902902586289674</v>
      </c>
      <c r="F34" s="43"/>
      <c r="G34" s="85"/>
      <c r="H34" s="69" t="s">
        <v>121</v>
      </c>
      <c r="I34" s="40">
        <v>46</v>
      </c>
      <c r="J34" s="41">
        <v>5.5771096023278371E-3</v>
      </c>
      <c r="K34" s="41">
        <v>1.7073768482967079E-2</v>
      </c>
    </row>
    <row r="35" spans="1:11" ht="10.5" x14ac:dyDescent="0.15">
      <c r="A35" s="30"/>
      <c r="B35" s="86" t="s">
        <v>92</v>
      </c>
      <c r="C35" s="40">
        <v>1744</v>
      </c>
      <c r="D35" s="80">
        <v>0.28731466227347613</v>
      </c>
      <c r="E35" s="80">
        <v>0.4292088630831013</v>
      </c>
      <c r="F35" s="43"/>
      <c r="G35" s="85"/>
      <c r="H35" s="39" t="s">
        <v>122</v>
      </c>
      <c r="I35" s="40"/>
      <c r="J35" s="37"/>
      <c r="K35" s="37"/>
    </row>
    <row r="36" spans="1:11" ht="10.5" x14ac:dyDescent="0.15">
      <c r="A36" s="30"/>
      <c r="B36" s="86" t="s">
        <v>116</v>
      </c>
      <c r="C36" s="40">
        <v>205</v>
      </c>
      <c r="D36" s="80">
        <v>3.3772652388797363E-2</v>
      </c>
      <c r="E36" s="80">
        <v>2.879993674067631E-2</v>
      </c>
      <c r="F36" s="43"/>
      <c r="G36" s="85"/>
      <c r="H36" s="69" t="s">
        <v>123</v>
      </c>
      <c r="I36" s="40">
        <v>82</v>
      </c>
      <c r="J36" s="41">
        <v>9.9418040737148401E-3</v>
      </c>
      <c r="K36" s="41">
        <v>1.5576069493233124E-2</v>
      </c>
    </row>
    <row r="37" spans="1:11" ht="10.5" x14ac:dyDescent="0.15">
      <c r="A37" s="30"/>
      <c r="B37" s="86" t="s">
        <v>101</v>
      </c>
      <c r="C37" s="40">
        <v>86</v>
      </c>
      <c r="D37" s="80">
        <v>1.4168039538714991E-2</v>
      </c>
      <c r="E37" s="80">
        <v>2.4688080700822936E-2</v>
      </c>
      <c r="G37" s="85"/>
      <c r="H37" s="69" t="s">
        <v>124</v>
      </c>
      <c r="I37" s="40">
        <v>224</v>
      </c>
      <c r="J37" s="41">
        <v>2.7158098933074686E-2</v>
      </c>
      <c r="K37" s="41">
        <v>2.2796794016465612E-2</v>
      </c>
    </row>
    <row r="38" spans="1:11" x14ac:dyDescent="0.2">
      <c r="A38" s="49"/>
      <c r="B38" s="86" t="s">
        <v>104</v>
      </c>
      <c r="C38" s="40">
        <v>361</v>
      </c>
      <c r="D38" s="80">
        <v>5.9472817133443164E-2</v>
      </c>
      <c r="E38" s="80">
        <v>6.6456178797959883E-2</v>
      </c>
      <c r="F38" s="43"/>
      <c r="G38" s="85"/>
      <c r="H38" s="87"/>
      <c r="I38" s="88"/>
      <c r="J38" s="88"/>
      <c r="K38" s="88"/>
    </row>
    <row r="39" spans="1:11" ht="10.5" x14ac:dyDescent="0.15">
      <c r="A39" s="49"/>
      <c r="B39" s="86" t="s">
        <v>106</v>
      </c>
      <c r="C39" s="40">
        <v>288</v>
      </c>
      <c r="D39" s="80">
        <v>4.7446457990115321E-2</v>
      </c>
      <c r="E39" s="80">
        <v>3.9875966540336288E-2</v>
      </c>
      <c r="F39" s="43"/>
      <c r="G39" s="89" t="s">
        <v>125</v>
      </c>
      <c r="H39" s="90" t="s">
        <v>126</v>
      </c>
      <c r="I39" s="91">
        <v>8248</v>
      </c>
      <c r="J39" s="92">
        <v>1.000121241513094</v>
      </c>
      <c r="K39" s="93">
        <v>1</v>
      </c>
    </row>
    <row r="40" spans="1:11" ht="10.5" x14ac:dyDescent="0.15">
      <c r="A40" s="53"/>
      <c r="B40" s="94"/>
      <c r="C40" s="95"/>
      <c r="D40" s="96"/>
      <c r="E40" s="96"/>
      <c r="F40" s="43"/>
      <c r="G40" s="224" t="s">
        <v>127</v>
      </c>
      <c r="H40" s="97" t="s">
        <v>128</v>
      </c>
      <c r="I40" s="98">
        <v>2627</v>
      </c>
      <c r="J40" s="99">
        <v>0.31850145489815712</v>
      </c>
      <c r="K40" s="100">
        <v>0.38457852591246178</v>
      </c>
    </row>
    <row r="41" spans="1:11" ht="10.5" x14ac:dyDescent="0.15">
      <c r="A41" s="53" t="s">
        <v>129</v>
      </c>
      <c r="B41" s="101"/>
      <c r="C41" s="102"/>
      <c r="D41" s="102"/>
      <c r="E41" s="102"/>
      <c r="F41" s="43"/>
      <c r="G41" s="225"/>
      <c r="H41" s="97" t="s">
        <v>130</v>
      </c>
      <c r="I41" s="98">
        <v>116</v>
      </c>
      <c r="J41" s="99">
        <v>1.4064015518913677E-2</v>
      </c>
      <c r="K41" s="100">
        <v>1.4317662936942335E-2</v>
      </c>
    </row>
    <row r="42" spans="1:11" ht="10.5" x14ac:dyDescent="0.15">
      <c r="A42" s="30" t="s">
        <v>131</v>
      </c>
      <c r="B42" s="31" t="s">
        <v>132</v>
      </c>
      <c r="C42" s="77">
        <v>8248</v>
      </c>
      <c r="D42" s="78">
        <v>1.0932347235693503</v>
      </c>
      <c r="E42" s="78">
        <v>1.0558868647260118</v>
      </c>
      <c r="F42" s="43"/>
      <c r="G42" s="225"/>
      <c r="H42" s="97" t="s">
        <v>133</v>
      </c>
      <c r="I42" s="98">
        <v>188</v>
      </c>
      <c r="J42" s="99">
        <v>2.2793404461687681E-2</v>
      </c>
      <c r="K42" s="100">
        <v>1.6299999443582132E-2</v>
      </c>
    </row>
    <row r="43" spans="1:11" ht="10.5" x14ac:dyDescent="0.15">
      <c r="A43" s="42" t="s">
        <v>134</v>
      </c>
      <c r="B43" s="67" t="s">
        <v>135</v>
      </c>
      <c r="C43" s="40">
        <v>212</v>
      </c>
      <c r="D43" s="80">
        <v>2.5703200775945685E-2</v>
      </c>
      <c r="E43" s="80">
        <v>4.8085214534034075E-2</v>
      </c>
      <c r="F43" s="43"/>
      <c r="G43" s="225"/>
      <c r="H43" s="97" t="s">
        <v>136</v>
      </c>
      <c r="I43" s="98">
        <v>1228</v>
      </c>
      <c r="J43" s="99">
        <v>0.14888457807953442</v>
      </c>
      <c r="K43" s="100">
        <v>5.095016317975111E-2</v>
      </c>
    </row>
    <row r="44" spans="1:11" ht="10.5" x14ac:dyDescent="0.15">
      <c r="A44" s="52" t="s">
        <v>137</v>
      </c>
      <c r="B44" s="67" t="s">
        <v>138</v>
      </c>
      <c r="C44" s="40">
        <v>5348</v>
      </c>
      <c r="D44" s="80">
        <v>0.64839961202715812</v>
      </c>
      <c r="E44" s="80">
        <v>0.68785229964872152</v>
      </c>
      <c r="F44" s="43"/>
      <c r="G44" s="225"/>
      <c r="H44" s="97" t="s">
        <v>139</v>
      </c>
      <c r="I44" s="98">
        <v>362</v>
      </c>
      <c r="J44" s="99">
        <v>4.3889427740058197E-2</v>
      </c>
      <c r="K44" s="100">
        <v>0.13790005765687263</v>
      </c>
    </row>
    <row r="45" spans="1:11" ht="10.5" x14ac:dyDescent="0.15">
      <c r="A45" s="49" t="s">
        <v>140</v>
      </c>
      <c r="B45" s="67" t="s">
        <v>141</v>
      </c>
      <c r="C45" s="40">
        <v>179</v>
      </c>
      <c r="D45" s="80">
        <v>2.1702230843840931E-2</v>
      </c>
      <c r="E45" s="80">
        <v>2.7711969791865226E-2</v>
      </c>
      <c r="F45" s="43"/>
      <c r="G45" s="225"/>
      <c r="H45" s="97" t="s">
        <v>142</v>
      </c>
      <c r="I45" s="98">
        <v>20</v>
      </c>
      <c r="J45" s="99">
        <v>2.4248302618816685E-3</v>
      </c>
      <c r="K45" s="100">
        <v>2.353793407401356E-3</v>
      </c>
    </row>
    <row r="46" spans="1:11" ht="10.5" x14ac:dyDescent="0.15">
      <c r="A46" s="49" t="s">
        <v>143</v>
      </c>
      <c r="B46" s="67" t="s">
        <v>144</v>
      </c>
      <c r="C46" s="40">
        <v>1127</v>
      </c>
      <c r="D46" s="80">
        <v>0.136639185257032</v>
      </c>
      <c r="E46" s="80">
        <v>0.11512766749267035</v>
      </c>
      <c r="F46" s="43"/>
      <c r="G46" s="225"/>
      <c r="H46" s="97" t="s">
        <v>145</v>
      </c>
      <c r="I46" s="98">
        <v>77</v>
      </c>
      <c r="J46" s="99">
        <v>9.3355965082444221E-3</v>
      </c>
      <c r="K46" s="100">
        <v>6.4589467849395024E-3</v>
      </c>
    </row>
    <row r="47" spans="1:11" ht="10.5" x14ac:dyDescent="0.15">
      <c r="A47" s="30"/>
      <c r="B47" s="67" t="s">
        <v>146</v>
      </c>
      <c r="C47" s="40">
        <v>179</v>
      </c>
      <c r="D47" s="80">
        <v>2.1702230843840931E-2</v>
      </c>
      <c r="E47" s="80">
        <v>1.4364294856084743E-2</v>
      </c>
      <c r="F47" s="43"/>
      <c r="G47" s="225"/>
      <c r="H47" s="97" t="s">
        <v>147</v>
      </c>
      <c r="I47" s="98">
        <v>1889</v>
      </c>
      <c r="J47" s="99">
        <v>0.22902521823472358</v>
      </c>
      <c r="K47" s="100">
        <v>0.2907554387068958</v>
      </c>
    </row>
    <row r="48" spans="1:11" ht="10.5" x14ac:dyDescent="0.15">
      <c r="A48" s="30"/>
      <c r="B48" s="67" t="s">
        <v>148</v>
      </c>
      <c r="C48" s="40">
        <v>141</v>
      </c>
      <c r="D48" s="80">
        <v>1.7095053346265762E-2</v>
      </c>
      <c r="E48" s="80">
        <v>1.6828690466465158E-2</v>
      </c>
      <c r="F48" s="43"/>
      <c r="G48" s="225"/>
      <c r="H48" s="103" t="s">
        <v>149</v>
      </c>
      <c r="I48" s="104">
        <v>1742</v>
      </c>
      <c r="J48" s="105">
        <v>0.2112027158098933</v>
      </c>
      <c r="K48" s="106">
        <v>9.6385411978868824E-2</v>
      </c>
    </row>
    <row r="49" spans="1:11" ht="10.5" x14ac:dyDescent="0.15">
      <c r="A49" s="30"/>
      <c r="B49" s="67" t="s">
        <v>150</v>
      </c>
      <c r="C49" s="40">
        <v>728</v>
      </c>
      <c r="D49" s="80">
        <v>8.8263821532492723E-2</v>
      </c>
      <c r="E49" s="80">
        <v>6.2036507547495214E-2</v>
      </c>
      <c r="G49" s="226"/>
      <c r="H49" s="107"/>
      <c r="I49" s="73"/>
      <c r="J49" s="108"/>
      <c r="K49" s="108"/>
    </row>
    <row r="50" spans="1:11" ht="10.5" x14ac:dyDescent="0.15">
      <c r="A50" s="30"/>
      <c r="B50" s="67" t="s">
        <v>151</v>
      </c>
      <c r="C50" s="40">
        <v>796</v>
      </c>
      <c r="D50" s="80">
        <v>9.6508244422890396E-2</v>
      </c>
      <c r="E50" s="80">
        <v>4.5684357668672675E-2</v>
      </c>
      <c r="F50" s="43"/>
      <c r="G50" s="30" t="s">
        <v>152</v>
      </c>
      <c r="H50" s="83" t="s">
        <v>153</v>
      </c>
      <c r="I50" s="32">
        <v>3206</v>
      </c>
      <c r="J50" s="109">
        <v>0.99999999999999989</v>
      </c>
      <c r="K50" s="109">
        <v>1</v>
      </c>
    </row>
    <row r="51" spans="1:11" ht="10.5" x14ac:dyDescent="0.15">
      <c r="A51" s="30"/>
      <c r="B51" s="67" t="s">
        <v>154</v>
      </c>
      <c r="C51" s="40">
        <v>13</v>
      </c>
      <c r="D51" s="80">
        <v>1.5761396702230843E-3</v>
      </c>
      <c r="E51" s="80">
        <v>1.3842369450571396E-3</v>
      </c>
      <c r="F51" s="43"/>
      <c r="G51" s="45" t="s">
        <v>155</v>
      </c>
      <c r="H51" s="48" t="s">
        <v>156</v>
      </c>
      <c r="I51" s="37">
        <v>2302</v>
      </c>
      <c r="J51" s="110">
        <v>0.71802869619463505</v>
      </c>
      <c r="K51" s="110">
        <v>0.71175179937252653</v>
      </c>
    </row>
    <row r="52" spans="1:11" ht="10.5" x14ac:dyDescent="0.15">
      <c r="A52" s="30"/>
      <c r="B52" s="67" t="s">
        <v>157</v>
      </c>
      <c r="C52" s="40">
        <v>71</v>
      </c>
      <c r="D52" s="80">
        <v>8.6081474296799219E-3</v>
      </c>
      <c r="E52" s="80">
        <v>8.1692672167306586E-3</v>
      </c>
      <c r="F52" s="43"/>
      <c r="G52" s="42" t="s">
        <v>158</v>
      </c>
      <c r="H52" s="48" t="s">
        <v>159</v>
      </c>
      <c r="I52" s="37">
        <v>415</v>
      </c>
      <c r="J52" s="110">
        <v>0.12944479101684342</v>
      </c>
      <c r="K52" s="110">
        <v>0.11975311173539484</v>
      </c>
    </row>
    <row r="53" spans="1:11" ht="10.5" x14ac:dyDescent="0.15">
      <c r="A53" s="30"/>
      <c r="B53" s="67" t="s">
        <v>160</v>
      </c>
      <c r="C53" s="40">
        <v>222</v>
      </c>
      <c r="D53" s="80">
        <v>2.6915615906886518E-2</v>
      </c>
      <c r="E53" s="80">
        <v>2.8556127404260726E-2</v>
      </c>
      <c r="G53" s="49" t="s">
        <v>100</v>
      </c>
      <c r="H53" s="48" t="s">
        <v>161</v>
      </c>
      <c r="I53" s="37">
        <v>64</v>
      </c>
      <c r="J53" s="110">
        <v>1.9962570180910792E-2</v>
      </c>
      <c r="K53" s="110">
        <v>2.4391494248159618E-2</v>
      </c>
    </row>
    <row r="54" spans="1:11" ht="10.5" x14ac:dyDescent="0.15">
      <c r="A54" s="111"/>
      <c r="B54" s="72" t="s">
        <v>162</v>
      </c>
      <c r="C54" s="73">
        <v>1</v>
      </c>
      <c r="D54" s="82">
        <v>1.2124151309408342E-4</v>
      </c>
      <c r="E54" s="82">
        <v>8.6231153954379188E-5</v>
      </c>
      <c r="F54" s="112"/>
      <c r="G54" s="52" t="s">
        <v>103</v>
      </c>
      <c r="H54" s="107" t="s">
        <v>163</v>
      </c>
      <c r="I54" s="73">
        <v>425</v>
      </c>
      <c r="J54" s="108">
        <v>0.13256394260761073</v>
      </c>
      <c r="K54" s="108">
        <v>0.14410359464391903</v>
      </c>
    </row>
    <row r="55" spans="1:11" ht="15" x14ac:dyDescent="0.15">
      <c r="A55" s="1" t="s">
        <v>30</v>
      </c>
      <c r="B55" s="2"/>
      <c r="C55" s="3"/>
      <c r="D55" s="4"/>
      <c r="E55" s="4"/>
      <c r="F55" s="4" t="s">
        <v>435</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8248</v>
      </c>
      <c r="D58" s="33">
        <v>0.99987875848690577</v>
      </c>
      <c r="E58" s="33">
        <v>1</v>
      </c>
      <c r="F58" s="29"/>
      <c r="G58" s="30" t="s">
        <v>152</v>
      </c>
      <c r="H58" s="116" t="s">
        <v>167</v>
      </c>
      <c r="I58" s="117">
        <v>3206</v>
      </c>
      <c r="J58" s="33">
        <v>0.9996880848409232</v>
      </c>
      <c r="K58" s="33">
        <v>1</v>
      </c>
    </row>
    <row r="59" spans="1:11" ht="10.5" x14ac:dyDescent="0.15">
      <c r="A59" s="30" t="s">
        <v>168</v>
      </c>
      <c r="B59" s="46" t="s">
        <v>138</v>
      </c>
      <c r="C59" s="37">
        <v>4419</v>
      </c>
      <c r="D59" s="38">
        <v>0.53576624636275461</v>
      </c>
      <c r="E59" s="38">
        <v>0.5750029500131616</v>
      </c>
      <c r="G59" s="30" t="s">
        <v>169</v>
      </c>
      <c r="H59" s="61" t="s">
        <v>170</v>
      </c>
      <c r="I59" s="118">
        <v>1690</v>
      </c>
      <c r="J59" s="119">
        <v>0.52713661883967555</v>
      </c>
      <c r="K59" s="119">
        <v>0.32852133614944534</v>
      </c>
    </row>
    <row r="60" spans="1:11" ht="10.5" x14ac:dyDescent="0.15">
      <c r="A60" s="42" t="s">
        <v>171</v>
      </c>
      <c r="B60" s="67" t="s">
        <v>172</v>
      </c>
      <c r="C60" s="40">
        <v>115</v>
      </c>
      <c r="D60" s="38">
        <v>1.3942774005819593E-2</v>
      </c>
      <c r="E60" s="38">
        <v>2.3650028592435257E-2</v>
      </c>
      <c r="F60" s="43"/>
      <c r="G60" s="42" t="s">
        <v>173</v>
      </c>
      <c r="H60" s="120" t="s">
        <v>174</v>
      </c>
      <c r="I60" s="47">
        <v>1052</v>
      </c>
      <c r="J60" s="41">
        <v>0.32813474734872117</v>
      </c>
      <c r="K60" s="41">
        <v>0.17064818422293765</v>
      </c>
    </row>
    <row r="61" spans="1:11" ht="10.5" x14ac:dyDescent="0.15">
      <c r="A61" s="30"/>
      <c r="B61" s="67" t="s">
        <v>175</v>
      </c>
      <c r="C61" s="40">
        <v>805</v>
      </c>
      <c r="D61" s="38">
        <v>9.7599418040737143E-2</v>
      </c>
      <c r="E61" s="38">
        <v>7.9387123419473724E-2</v>
      </c>
      <c r="G61" s="49"/>
      <c r="H61" s="120" t="s">
        <v>176</v>
      </c>
      <c r="I61" s="47">
        <v>632</v>
      </c>
      <c r="J61" s="41">
        <v>0.19713038053649407</v>
      </c>
      <c r="K61" s="41">
        <v>0.15096274119794123</v>
      </c>
    </row>
    <row r="62" spans="1:11" ht="10.5" x14ac:dyDescent="0.15">
      <c r="A62" s="30"/>
      <c r="B62" s="67" t="s">
        <v>177</v>
      </c>
      <c r="C62" s="40">
        <v>261</v>
      </c>
      <c r="D62" s="38">
        <v>3.1644034917555769E-2</v>
      </c>
      <c r="E62" s="38">
        <v>2.6663580499051456E-2</v>
      </c>
      <c r="G62" s="49"/>
      <c r="H62" s="120" t="s">
        <v>178</v>
      </c>
      <c r="I62" s="47">
        <v>6</v>
      </c>
      <c r="J62" s="41">
        <v>1.8714909544603868E-3</v>
      </c>
      <c r="K62" s="41">
        <v>6.910410728566449E-3</v>
      </c>
    </row>
    <row r="63" spans="1:11" ht="10.5" x14ac:dyDescent="0.15">
      <c r="A63" s="30"/>
      <c r="B63" s="67" t="s">
        <v>179</v>
      </c>
      <c r="C63" s="40">
        <v>2647</v>
      </c>
      <c r="D63" s="38">
        <v>0.32092628516003879</v>
      </c>
      <c r="E63" s="38">
        <v>0.29529631747587798</v>
      </c>
      <c r="G63" s="49"/>
      <c r="H63" s="121" t="s">
        <v>180</v>
      </c>
      <c r="I63" s="118">
        <v>243</v>
      </c>
      <c r="J63" s="119">
        <v>7.5795383655645671E-2</v>
      </c>
      <c r="K63" s="119">
        <v>0.33111530338138495</v>
      </c>
    </row>
    <row r="64" spans="1:11" x14ac:dyDescent="0.2">
      <c r="A64" s="30"/>
      <c r="B64" s="76" t="s">
        <v>181</v>
      </c>
      <c r="C64" s="50"/>
      <c r="D64" s="122"/>
      <c r="E64" s="122"/>
      <c r="G64" s="49"/>
      <c r="H64" s="120" t="s">
        <v>182</v>
      </c>
      <c r="I64" s="47">
        <v>189</v>
      </c>
      <c r="J64" s="41">
        <v>5.8951965065502182E-2</v>
      </c>
      <c r="K64" s="41">
        <v>0.23041195890663768</v>
      </c>
    </row>
    <row r="65" spans="1:11" ht="10.5" x14ac:dyDescent="0.15">
      <c r="A65" s="123"/>
      <c r="B65" s="46" t="s">
        <v>183</v>
      </c>
      <c r="C65" s="40">
        <v>541</v>
      </c>
      <c r="D65" s="38">
        <v>6.5591658583899121E-2</v>
      </c>
      <c r="E65" s="38"/>
      <c r="G65" s="49"/>
      <c r="H65" s="120" t="s">
        <v>184</v>
      </c>
      <c r="I65" s="47">
        <v>54</v>
      </c>
      <c r="J65" s="41">
        <v>1.6843418590143482E-2</v>
      </c>
      <c r="K65" s="41">
        <v>0.10070334447474727</v>
      </c>
    </row>
    <row r="66" spans="1:11" ht="10.5" x14ac:dyDescent="0.15">
      <c r="A66" s="123"/>
      <c r="B66" s="46" t="s">
        <v>185</v>
      </c>
      <c r="C66" s="40">
        <v>186</v>
      </c>
      <c r="D66" s="38">
        <v>2.2550921435499516E-2</v>
      </c>
      <c r="E66" s="38"/>
      <c r="G66" s="49"/>
      <c r="H66" s="121" t="s">
        <v>186</v>
      </c>
      <c r="I66" s="118">
        <v>1183</v>
      </c>
      <c r="J66" s="119">
        <v>0.36899563318777295</v>
      </c>
      <c r="K66" s="119">
        <v>0.3222876125248631</v>
      </c>
    </row>
    <row r="67" spans="1:11" ht="10.5" x14ac:dyDescent="0.15">
      <c r="A67" s="123"/>
      <c r="B67" s="46" t="s">
        <v>191</v>
      </c>
      <c r="C67" s="40">
        <v>180</v>
      </c>
      <c r="D67" s="38">
        <v>2.1823472356935016E-2</v>
      </c>
      <c r="E67" s="38"/>
      <c r="G67" s="49"/>
      <c r="H67" s="120" t="s">
        <v>188</v>
      </c>
      <c r="I67" s="47">
        <v>1155</v>
      </c>
      <c r="J67" s="41">
        <v>0.36026200873362446</v>
      </c>
      <c r="K67" s="41">
        <v>0.30457071380236633</v>
      </c>
    </row>
    <row r="68" spans="1:11" ht="10.5" x14ac:dyDescent="0.15">
      <c r="A68" s="123"/>
      <c r="B68" s="46" t="s">
        <v>187</v>
      </c>
      <c r="C68" s="40">
        <v>170</v>
      </c>
      <c r="D68" s="38">
        <v>2.061105722599418E-2</v>
      </c>
      <c r="E68" s="38"/>
      <c r="G68" s="49"/>
      <c r="H68" s="120" t="s">
        <v>190</v>
      </c>
      <c r="I68" s="40">
        <v>28</v>
      </c>
      <c r="J68" s="41">
        <v>8.7336244541484712E-3</v>
      </c>
      <c r="K68" s="41">
        <v>1.7716898722496769E-2</v>
      </c>
    </row>
    <row r="69" spans="1:11" ht="10.5" x14ac:dyDescent="0.15">
      <c r="A69" s="123"/>
      <c r="B69" s="46" t="s">
        <v>436</v>
      </c>
      <c r="C69" s="40">
        <v>164</v>
      </c>
      <c r="D69" s="38">
        <v>1.988360814742968E-2</v>
      </c>
      <c r="E69" s="38"/>
      <c r="G69" s="49"/>
      <c r="H69" s="121" t="s">
        <v>192</v>
      </c>
      <c r="I69" s="77">
        <v>89</v>
      </c>
      <c r="J69" s="119">
        <v>2.7760449157829069E-2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3206</v>
      </c>
      <c r="J71" s="131">
        <v>1.0003119151590769</v>
      </c>
      <c r="K71" s="131">
        <v>1</v>
      </c>
    </row>
    <row r="72" spans="1:11" ht="10.5" x14ac:dyDescent="0.15">
      <c r="A72" s="130" t="s">
        <v>194</v>
      </c>
      <c r="B72" s="31" t="s">
        <v>132</v>
      </c>
      <c r="C72" s="32">
        <v>8248</v>
      </c>
      <c r="D72" s="131"/>
      <c r="E72" s="131"/>
      <c r="G72" s="30" t="s">
        <v>195</v>
      </c>
      <c r="H72" s="121" t="s">
        <v>196</v>
      </c>
      <c r="I72" s="77">
        <v>1065</v>
      </c>
      <c r="J72" s="119">
        <v>0.33218964441671867</v>
      </c>
      <c r="K72" s="41">
        <v>0.40530481678184016</v>
      </c>
    </row>
    <row r="73" spans="1:11" ht="10.5" x14ac:dyDescent="0.15">
      <c r="A73" s="42" t="s">
        <v>197</v>
      </c>
      <c r="B73" s="31"/>
      <c r="C73" s="32"/>
      <c r="D73" s="131"/>
      <c r="E73" s="131"/>
      <c r="G73" s="42" t="s">
        <v>198</v>
      </c>
      <c r="H73" s="120" t="s">
        <v>199</v>
      </c>
      <c r="I73" s="40">
        <v>341</v>
      </c>
      <c r="J73" s="41">
        <v>0.10636306924516531</v>
      </c>
      <c r="K73" s="41">
        <v>0.10368691943322329</v>
      </c>
    </row>
    <row r="74" spans="1:11" ht="10.5" x14ac:dyDescent="0.15">
      <c r="A74" s="132"/>
      <c r="B74" s="46" t="s">
        <v>200</v>
      </c>
      <c r="C74" s="37">
        <v>7350</v>
      </c>
      <c r="D74" s="110">
        <v>0.89112512124151311</v>
      </c>
      <c r="E74" s="110">
        <v>0.83973713113489279</v>
      </c>
      <c r="G74" s="49"/>
      <c r="H74" s="120" t="s">
        <v>201</v>
      </c>
      <c r="I74" s="40">
        <v>724</v>
      </c>
      <c r="J74" s="41">
        <v>0.22582657517155333</v>
      </c>
      <c r="K74" s="41">
        <v>0.30161789734861688</v>
      </c>
    </row>
    <row r="75" spans="1:11" ht="10.5" x14ac:dyDescent="0.15">
      <c r="A75" s="45"/>
      <c r="B75" s="67" t="s">
        <v>202</v>
      </c>
      <c r="C75" s="40">
        <v>231</v>
      </c>
      <c r="D75" s="110">
        <v>2.8006789524733268E-2</v>
      </c>
      <c r="E75" s="38">
        <v>5.6045711588559394E-2</v>
      </c>
      <c r="G75" s="49"/>
      <c r="H75" s="121" t="s">
        <v>203</v>
      </c>
      <c r="I75" s="77">
        <v>1683</v>
      </c>
      <c r="J75" s="119">
        <v>0.52495321272613849</v>
      </c>
      <c r="K75" s="119">
        <v>0.42552340722209692</v>
      </c>
    </row>
    <row r="76" spans="1:11" ht="10.5" x14ac:dyDescent="0.15">
      <c r="A76" s="132"/>
      <c r="B76" s="133"/>
      <c r="C76" s="37"/>
      <c r="D76" s="110"/>
      <c r="E76" s="110"/>
      <c r="G76" s="49"/>
      <c r="H76" s="120" t="s">
        <v>204</v>
      </c>
      <c r="I76" s="40">
        <v>214</v>
      </c>
      <c r="J76" s="41">
        <v>6.6749844042420459E-2</v>
      </c>
      <c r="K76" s="41">
        <v>2.6585600918654008E-2</v>
      </c>
    </row>
    <row r="77" spans="1:11" ht="10.5" x14ac:dyDescent="0.15">
      <c r="A77" s="132"/>
      <c r="B77" s="46" t="s">
        <v>205</v>
      </c>
      <c r="C77" s="37">
        <v>832</v>
      </c>
      <c r="D77" s="110">
        <v>0.1008729388942774</v>
      </c>
      <c r="E77" s="110">
        <v>0.14446441376430758</v>
      </c>
      <c r="G77" s="49"/>
      <c r="H77" s="120" t="s">
        <v>206</v>
      </c>
      <c r="I77" s="40">
        <v>1016</v>
      </c>
      <c r="J77" s="41">
        <v>0.3169058016219588</v>
      </c>
      <c r="K77" s="41">
        <v>0.20158098714294503</v>
      </c>
    </row>
    <row r="78" spans="1:11" ht="10.5" x14ac:dyDescent="0.15">
      <c r="A78" s="132"/>
      <c r="B78" s="134" t="s">
        <v>207</v>
      </c>
      <c r="C78" s="37">
        <v>370</v>
      </c>
      <c r="D78" s="110">
        <v>4.4859359844810862E-2</v>
      </c>
      <c r="E78" s="110">
        <v>7.0487160635024373E-2</v>
      </c>
      <c r="G78" s="49"/>
      <c r="H78" s="71" t="s">
        <v>208</v>
      </c>
      <c r="I78" s="40">
        <v>340</v>
      </c>
      <c r="J78" s="41">
        <v>0.10605115408608859</v>
      </c>
      <c r="K78" s="41">
        <v>7.2446531465950328E-2</v>
      </c>
    </row>
    <row r="79" spans="1:11" ht="10.5" x14ac:dyDescent="0.15">
      <c r="A79" s="132"/>
      <c r="B79" s="134" t="s">
        <v>209</v>
      </c>
      <c r="C79" s="37">
        <v>462</v>
      </c>
      <c r="D79" s="110">
        <v>5.6013579049466536E-2</v>
      </c>
      <c r="E79" s="110">
        <v>7.3977253129283188E-2</v>
      </c>
      <c r="G79" s="49"/>
      <c r="H79" s="71" t="s">
        <v>210</v>
      </c>
      <c r="I79" s="40">
        <v>574</v>
      </c>
      <c r="J79" s="41">
        <v>0.17903930131004367</v>
      </c>
      <c r="K79" s="41">
        <v>0.10536838435827506</v>
      </c>
    </row>
    <row r="80" spans="1:11" ht="10.5" x14ac:dyDescent="0.15">
      <c r="A80" s="132"/>
      <c r="B80" s="65" t="s">
        <v>211</v>
      </c>
      <c r="C80" s="37">
        <v>7416</v>
      </c>
      <c r="D80" s="110">
        <v>0.8991270611057226</v>
      </c>
      <c r="E80" s="110">
        <v>0.85553558623569248</v>
      </c>
      <c r="G80" s="49"/>
      <c r="H80" s="71" t="s">
        <v>212</v>
      </c>
      <c r="I80" s="40">
        <v>102</v>
      </c>
      <c r="J80" s="41">
        <v>3.1815346225826574E-2</v>
      </c>
      <c r="K80" s="41">
        <v>2.3766071318719627E-2</v>
      </c>
    </row>
    <row r="81" spans="1:13" ht="10.5" x14ac:dyDescent="0.15">
      <c r="A81" s="132"/>
      <c r="B81" s="133"/>
      <c r="C81" s="37"/>
      <c r="D81" s="110"/>
      <c r="E81" s="110"/>
      <c r="G81" s="49"/>
      <c r="H81" s="120" t="s">
        <v>213</v>
      </c>
      <c r="I81" s="40">
        <v>259</v>
      </c>
      <c r="J81" s="41">
        <v>8.0786026200873357E-2</v>
      </c>
      <c r="K81" s="41">
        <v>9.7750528020997804E-2</v>
      </c>
    </row>
    <row r="82" spans="1:13" ht="10.5" x14ac:dyDescent="0.15">
      <c r="A82" s="45"/>
      <c r="B82" s="46" t="s">
        <v>214</v>
      </c>
      <c r="C82" s="37">
        <v>302</v>
      </c>
      <c r="D82" s="110">
        <v>3.6614936954413188E-2</v>
      </c>
      <c r="E82" s="110">
        <v>8.4388530348827706E-2</v>
      </c>
      <c r="G82" s="49"/>
      <c r="H82" s="71" t="s">
        <v>208</v>
      </c>
      <c r="I82" s="40">
        <v>186</v>
      </c>
      <c r="J82" s="41">
        <v>5.8016219588271987E-2</v>
      </c>
      <c r="K82" s="41">
        <v>7.4794430660077516E-2</v>
      </c>
    </row>
    <row r="83" spans="1:13" ht="10.5" x14ac:dyDescent="0.15">
      <c r="A83" s="30"/>
      <c r="B83" s="134" t="s">
        <v>207</v>
      </c>
      <c r="C83" s="37">
        <v>107</v>
      </c>
      <c r="D83" s="110">
        <v>1.2972841901066925E-2</v>
      </c>
      <c r="E83" s="110">
        <v>3.9984024544109507E-2</v>
      </c>
      <c r="G83" s="49"/>
      <c r="H83" s="71" t="s">
        <v>210</v>
      </c>
      <c r="I83" s="40">
        <v>67</v>
      </c>
      <c r="J83" s="41">
        <v>2.0898315658140987E-2</v>
      </c>
      <c r="K83" s="41">
        <v>1.98597412184469E-2</v>
      </c>
    </row>
    <row r="84" spans="1:13" ht="10.5" x14ac:dyDescent="0.15">
      <c r="A84" s="30"/>
      <c r="B84" s="134" t="s">
        <v>209</v>
      </c>
      <c r="C84" s="37">
        <v>195</v>
      </c>
      <c r="D84" s="110">
        <v>2.3642095053346267E-2</v>
      </c>
      <c r="E84" s="110">
        <v>4.4404505804718206E-2</v>
      </c>
      <c r="G84" s="49"/>
      <c r="H84" s="71" t="s">
        <v>212</v>
      </c>
      <c r="I84" s="40">
        <v>6</v>
      </c>
      <c r="J84" s="41">
        <v>1.8714909544603868E-3</v>
      </c>
      <c r="K84" s="41">
        <v>3.096356142473394E-3</v>
      </c>
    </row>
    <row r="85" spans="1:13" ht="10.5" x14ac:dyDescent="0.15">
      <c r="A85" s="132"/>
      <c r="B85" s="65" t="s">
        <v>211</v>
      </c>
      <c r="C85" s="37">
        <v>5195</v>
      </c>
      <c r="D85" s="110">
        <v>0.62984966052376334</v>
      </c>
      <c r="E85" s="110">
        <v>0.64583503526400343</v>
      </c>
      <c r="G85" s="49"/>
      <c r="H85" s="120" t="s">
        <v>215</v>
      </c>
      <c r="I85" s="40">
        <v>194</v>
      </c>
      <c r="J85" s="41">
        <v>6.0511540860885837E-2</v>
      </c>
      <c r="K85" s="41">
        <v>9.9606291139500078E-2</v>
      </c>
    </row>
    <row r="86" spans="1:13" ht="10.5" x14ac:dyDescent="0.15">
      <c r="A86" s="45"/>
      <c r="B86" s="135"/>
      <c r="C86" s="73"/>
      <c r="D86" s="108"/>
      <c r="E86" s="108"/>
      <c r="G86" s="49"/>
      <c r="H86" s="71" t="s">
        <v>210</v>
      </c>
      <c r="I86" s="40">
        <v>111</v>
      </c>
      <c r="J86" s="41">
        <v>3.4622582657517158E-2</v>
      </c>
      <c r="K86" s="41">
        <v>6.4490331576680951E-2</v>
      </c>
    </row>
    <row r="87" spans="1:13" ht="10.5" x14ac:dyDescent="0.15">
      <c r="A87" s="130" t="s">
        <v>216</v>
      </c>
      <c r="B87" s="31" t="s">
        <v>132</v>
      </c>
      <c r="C87" s="32">
        <v>8248</v>
      </c>
      <c r="D87" s="131">
        <v>1</v>
      </c>
      <c r="E87" s="131">
        <v>0.99999999999999989</v>
      </c>
      <c r="G87" s="49"/>
      <c r="H87" s="71" t="s">
        <v>212</v>
      </c>
      <c r="I87" s="40">
        <v>83</v>
      </c>
      <c r="J87" s="41">
        <v>2.5888958203368683E-2</v>
      </c>
      <c r="K87" s="41">
        <v>3.511595956281912E-2</v>
      </c>
    </row>
    <row r="88" spans="1:13" ht="10.5" x14ac:dyDescent="0.15">
      <c r="A88" s="42" t="s">
        <v>197</v>
      </c>
      <c r="B88" s="46" t="s">
        <v>217</v>
      </c>
      <c r="C88" s="37">
        <v>7665</v>
      </c>
      <c r="D88" s="110">
        <v>0.92931619786614938</v>
      </c>
      <c r="E88" s="110">
        <v>0.9214570341929218</v>
      </c>
      <c r="G88" s="49"/>
      <c r="H88" s="121" t="s">
        <v>218</v>
      </c>
      <c r="I88" s="77">
        <v>459</v>
      </c>
      <c r="J88" s="119">
        <v>0.1431690580162196</v>
      </c>
      <c r="K88" s="119">
        <v>0.16917177599606292</v>
      </c>
    </row>
    <row r="89" spans="1:13" ht="10.5" x14ac:dyDescent="0.15">
      <c r="A89" s="45"/>
      <c r="B89" s="67" t="s">
        <v>219</v>
      </c>
      <c r="C89" s="40">
        <v>439</v>
      </c>
      <c r="D89" s="110">
        <v>5.3225024248302617E-2</v>
      </c>
      <c r="E89" s="110">
        <v>5.2424003122475471E-2</v>
      </c>
      <c r="G89" s="49"/>
      <c r="H89" s="71" t="s">
        <v>220</v>
      </c>
      <c r="I89" s="40">
        <v>138</v>
      </c>
      <c r="J89" s="41">
        <v>4.3044291952588895E-2</v>
      </c>
      <c r="K89" s="41">
        <v>3.1209629462546393E-2</v>
      </c>
    </row>
    <row r="90" spans="1:13" ht="10.5" x14ac:dyDescent="0.15">
      <c r="A90" s="132"/>
      <c r="B90" s="65" t="s">
        <v>221</v>
      </c>
      <c r="C90" s="37">
        <v>57</v>
      </c>
      <c r="D90" s="110">
        <v>6.9107662463627545E-3</v>
      </c>
      <c r="E90" s="110">
        <v>1.1060280115095899E-2</v>
      </c>
      <c r="G90" s="49"/>
      <c r="H90" s="71" t="s">
        <v>222</v>
      </c>
      <c r="I90" s="40">
        <v>18</v>
      </c>
      <c r="J90" s="41">
        <v>5.6144728633811605E-3</v>
      </c>
      <c r="K90" s="41">
        <v>2.3807082658355034E-2</v>
      </c>
    </row>
    <row r="91" spans="1:13" ht="10.5" x14ac:dyDescent="0.15">
      <c r="A91" s="132"/>
      <c r="B91" s="65" t="s">
        <v>223</v>
      </c>
      <c r="C91" s="37">
        <v>87</v>
      </c>
      <c r="D91" s="110">
        <v>1.0548011639185256E-2</v>
      </c>
      <c r="E91" s="110">
        <v>1.5058682569506848E-2</v>
      </c>
      <c r="G91" s="49"/>
      <c r="H91" s="71" t="s">
        <v>224</v>
      </c>
      <c r="I91" s="40">
        <v>11</v>
      </c>
      <c r="J91" s="41">
        <v>3.4310667498440423E-3</v>
      </c>
      <c r="K91" s="41">
        <v>3.4757110341009289E-3</v>
      </c>
      <c r="M91" s="35" t="s">
        <v>225</v>
      </c>
    </row>
    <row r="92" spans="1:13" ht="10.5" x14ac:dyDescent="0.15">
      <c r="A92" s="132"/>
      <c r="B92" s="133"/>
      <c r="C92" s="37"/>
      <c r="D92" s="110"/>
      <c r="E92" s="110"/>
      <c r="G92" s="49"/>
      <c r="H92" s="71" t="s">
        <v>201</v>
      </c>
      <c r="I92" s="40">
        <v>292</v>
      </c>
      <c r="J92" s="41">
        <v>9.107922645040549E-2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3425</v>
      </c>
      <c r="D94" s="137">
        <v>1</v>
      </c>
      <c r="E94" s="109">
        <v>1</v>
      </c>
      <c r="G94" s="130" t="s">
        <v>229</v>
      </c>
      <c r="H94" s="138" t="s">
        <v>230</v>
      </c>
      <c r="I94" s="77">
        <v>106</v>
      </c>
      <c r="J94" s="139"/>
      <c r="K94" s="139"/>
    </row>
    <row r="95" spans="1:13" ht="10.5" x14ac:dyDescent="0.15">
      <c r="A95" s="42" t="s">
        <v>231</v>
      </c>
      <c r="B95" s="67" t="s">
        <v>232</v>
      </c>
      <c r="C95" s="37">
        <v>3410</v>
      </c>
      <c r="D95" s="110">
        <v>0.99562043795620436</v>
      </c>
      <c r="E95" s="110">
        <v>0.99297792202588453</v>
      </c>
      <c r="G95" s="30" t="s">
        <v>233</v>
      </c>
      <c r="H95" s="138" t="s">
        <v>234</v>
      </c>
      <c r="I95" s="40"/>
      <c r="J95" s="41"/>
      <c r="K95" s="41"/>
    </row>
    <row r="96" spans="1:13" ht="10.5" x14ac:dyDescent="0.15">
      <c r="A96" s="132"/>
      <c r="B96" s="67" t="s">
        <v>235</v>
      </c>
      <c r="C96" s="37">
        <v>15</v>
      </c>
      <c r="D96" s="110">
        <v>4.3795620437956208E-3</v>
      </c>
      <c r="E96" s="110">
        <v>7.0220779741154782E-3</v>
      </c>
      <c r="G96" s="30" t="s">
        <v>236</v>
      </c>
      <c r="H96" s="120" t="s">
        <v>237</v>
      </c>
      <c r="I96" s="40">
        <v>34</v>
      </c>
      <c r="J96" s="80">
        <v>0.32075471698113206</v>
      </c>
      <c r="K96" s="80">
        <v>0.26332691072575465</v>
      </c>
    </row>
    <row r="97" spans="1:11" ht="10.5" x14ac:dyDescent="0.15">
      <c r="A97" s="140"/>
      <c r="B97" s="67"/>
      <c r="C97" s="37"/>
      <c r="D97" s="110"/>
      <c r="E97" s="110"/>
      <c r="G97" s="30" t="s">
        <v>238</v>
      </c>
      <c r="H97" s="120" t="s">
        <v>239</v>
      </c>
      <c r="I97" s="40">
        <v>31</v>
      </c>
      <c r="J97" s="80">
        <v>0.29245283018867924</v>
      </c>
      <c r="K97" s="80">
        <v>0.22398843930635839</v>
      </c>
    </row>
    <row r="98" spans="1:11" ht="10.5" x14ac:dyDescent="0.15">
      <c r="A98" s="132" t="s">
        <v>240</v>
      </c>
      <c r="B98" s="141" t="s">
        <v>241</v>
      </c>
      <c r="C98" s="63">
        <v>3476</v>
      </c>
      <c r="D98" s="142">
        <v>1</v>
      </c>
      <c r="E98" s="143">
        <v>1</v>
      </c>
      <c r="G98" s="30" t="s">
        <v>242</v>
      </c>
      <c r="H98" s="120" t="s">
        <v>243</v>
      </c>
      <c r="I98" s="40">
        <v>41</v>
      </c>
      <c r="J98" s="80">
        <v>0.3867924528301887</v>
      </c>
      <c r="K98" s="80">
        <v>0.51268464996788699</v>
      </c>
    </row>
    <row r="99" spans="1:11" ht="10.5" x14ac:dyDescent="0.15">
      <c r="A99" s="132" t="s">
        <v>244</v>
      </c>
      <c r="B99" s="144" t="s">
        <v>245</v>
      </c>
      <c r="C99" s="145">
        <v>3206</v>
      </c>
      <c r="D99" s="146">
        <v>0.92232451093210588</v>
      </c>
      <c r="E99" s="146">
        <v>0.94967040884881648</v>
      </c>
      <c r="G99" s="30" t="s">
        <v>94</v>
      </c>
      <c r="H99" s="121" t="s">
        <v>246</v>
      </c>
      <c r="I99" s="77">
        <v>12</v>
      </c>
      <c r="J99" s="84">
        <v>0.11320754716981132</v>
      </c>
      <c r="K99" s="84">
        <v>6.4226075786769435E-2</v>
      </c>
    </row>
    <row r="100" spans="1:11" ht="10.5" x14ac:dyDescent="0.15">
      <c r="A100" s="42" t="s">
        <v>231</v>
      </c>
      <c r="B100" s="147" t="s">
        <v>247</v>
      </c>
      <c r="C100" s="148">
        <v>270</v>
      </c>
      <c r="D100" s="149">
        <v>7.7675489067894135E-2</v>
      </c>
      <c r="E100" s="149">
        <v>5.032959115118351E-2</v>
      </c>
      <c r="G100" s="49" t="s">
        <v>248</v>
      </c>
      <c r="H100" s="120" t="s">
        <v>237</v>
      </c>
      <c r="I100" s="40">
        <v>1</v>
      </c>
      <c r="J100" s="80">
        <v>9.433962264150943E-3</v>
      </c>
      <c r="K100" s="80">
        <v>1.2684649967886963E-2</v>
      </c>
    </row>
    <row r="101" spans="1:11" ht="10.5" x14ac:dyDescent="0.15">
      <c r="A101" s="132"/>
      <c r="B101" s="61" t="s">
        <v>249</v>
      </c>
      <c r="C101" s="32">
        <v>797</v>
      </c>
      <c r="D101" s="109">
        <v>0.22928653624856157</v>
      </c>
      <c r="E101" s="109">
        <v>0.14780483530179256</v>
      </c>
      <c r="G101" s="49"/>
      <c r="H101" s="120" t="s">
        <v>239</v>
      </c>
      <c r="I101" s="40">
        <v>8</v>
      </c>
      <c r="J101" s="80">
        <v>7.5471698113207544E-2</v>
      </c>
      <c r="K101" s="80">
        <v>2.3603082851637765E-2</v>
      </c>
    </row>
    <row r="102" spans="1:11" ht="10.5" x14ac:dyDescent="0.15">
      <c r="A102" s="132"/>
      <c r="B102" s="150" t="s">
        <v>250</v>
      </c>
      <c r="C102" s="37">
        <v>326</v>
      </c>
      <c r="D102" s="110">
        <v>9.3785960874568475E-2</v>
      </c>
      <c r="E102" s="110">
        <v>1.9093892096628141E-2</v>
      </c>
      <c r="G102" s="49"/>
      <c r="H102" s="120" t="s">
        <v>243</v>
      </c>
      <c r="I102" s="40">
        <v>3</v>
      </c>
      <c r="J102" s="80">
        <v>2.8301886792452831E-2</v>
      </c>
      <c r="K102" s="80">
        <v>2.7938342967244702E-2</v>
      </c>
    </row>
    <row r="103" spans="1:11" ht="10.5" x14ac:dyDescent="0.15">
      <c r="A103" s="132"/>
      <c r="B103" s="150" t="s">
        <v>251</v>
      </c>
      <c r="C103" s="37">
        <v>335</v>
      </c>
      <c r="D103" s="110">
        <v>9.6375143843498268E-2</v>
      </c>
      <c r="E103" s="110">
        <v>4.0690145370631821E-2</v>
      </c>
      <c r="G103" s="49"/>
      <c r="H103" s="121" t="s">
        <v>252</v>
      </c>
      <c r="I103" s="77">
        <v>94</v>
      </c>
      <c r="J103" s="84">
        <v>0.8867924528301887</v>
      </c>
      <c r="K103" s="84">
        <v>0.93577392421323058</v>
      </c>
    </row>
    <row r="104" spans="1:11" ht="10.5" x14ac:dyDescent="0.15">
      <c r="A104" s="132"/>
      <c r="B104" s="150" t="s">
        <v>253</v>
      </c>
      <c r="C104" s="37">
        <v>136</v>
      </c>
      <c r="D104" s="110">
        <v>3.9125431530494824E-2</v>
      </c>
      <c r="E104" s="110">
        <v>8.802079783453258E-2</v>
      </c>
      <c r="G104" s="49"/>
      <c r="H104" s="120" t="s">
        <v>237</v>
      </c>
      <c r="I104" s="40">
        <v>33</v>
      </c>
      <c r="J104" s="80">
        <v>0.31132075471698112</v>
      </c>
      <c r="K104" s="80">
        <v>0.25064226075786772</v>
      </c>
    </row>
    <row r="105" spans="1:11" ht="10.5" x14ac:dyDescent="0.15">
      <c r="A105" s="132"/>
      <c r="B105" s="61" t="s">
        <v>254</v>
      </c>
      <c r="C105" s="32">
        <v>2680</v>
      </c>
      <c r="D105" s="109">
        <v>0.77100115074798614</v>
      </c>
      <c r="E105" s="109">
        <v>0.85167911356046078</v>
      </c>
      <c r="G105" s="49"/>
      <c r="H105" s="120" t="s">
        <v>239</v>
      </c>
      <c r="I105" s="40">
        <v>23</v>
      </c>
      <c r="J105" s="80">
        <v>0.21698113207547171</v>
      </c>
      <c r="K105" s="80">
        <v>0.20038535645472061</v>
      </c>
    </row>
    <row r="106" spans="1:11" ht="10.5" x14ac:dyDescent="0.15">
      <c r="A106" s="45"/>
      <c r="B106" s="150" t="s">
        <v>255</v>
      </c>
      <c r="C106" s="37">
        <v>1167</v>
      </c>
      <c r="D106" s="110">
        <v>0.3357307249712313</v>
      </c>
      <c r="E106" s="110">
        <v>0.52282796023485201</v>
      </c>
      <c r="G106" s="49"/>
      <c r="H106" s="120" t="s">
        <v>243</v>
      </c>
      <c r="I106" s="40">
        <v>38</v>
      </c>
      <c r="J106" s="80">
        <v>0.35849056603773582</v>
      </c>
      <c r="K106" s="80">
        <v>0.48474630700064225</v>
      </c>
    </row>
    <row r="107" spans="1:11" ht="10.5" x14ac:dyDescent="0.15">
      <c r="A107" s="30"/>
      <c r="B107" s="150" t="s">
        <v>256</v>
      </c>
      <c r="C107" s="37">
        <v>1477</v>
      </c>
      <c r="D107" s="110">
        <v>0.42491369390103567</v>
      </c>
      <c r="E107" s="110">
        <v>0.29833597850111487</v>
      </c>
      <c r="G107" s="130" t="s">
        <v>257</v>
      </c>
      <c r="H107" s="141" t="s">
        <v>167</v>
      </c>
      <c r="I107" s="63">
        <v>3206</v>
      </c>
      <c r="J107" s="151"/>
      <c r="K107" s="151"/>
    </row>
    <row r="108" spans="1:11" ht="10.5" x14ac:dyDescent="0.15">
      <c r="A108" s="30"/>
      <c r="B108" s="150" t="s">
        <v>258</v>
      </c>
      <c r="C108" s="37">
        <v>36</v>
      </c>
      <c r="D108" s="110">
        <v>1.0356731875719217E-2</v>
      </c>
      <c r="E108" s="110">
        <v>3.0515174824493931E-2</v>
      </c>
      <c r="G108" s="30" t="s">
        <v>259</v>
      </c>
      <c r="H108" s="46" t="s">
        <v>260</v>
      </c>
      <c r="I108" s="37">
        <v>723</v>
      </c>
      <c r="J108" s="152">
        <v>0.22551466001247661</v>
      </c>
      <c r="K108" s="131">
        <v>0.29378473147825374</v>
      </c>
    </row>
    <row r="109" spans="1:11" ht="10.5" x14ac:dyDescent="0.15">
      <c r="A109" s="132"/>
      <c r="B109" s="61" t="s">
        <v>261</v>
      </c>
      <c r="C109" s="32">
        <v>0</v>
      </c>
      <c r="D109" s="109">
        <v>0</v>
      </c>
      <c r="E109" s="109">
        <v>5.1605113774670652E-4</v>
      </c>
      <c r="G109" s="30" t="s">
        <v>152</v>
      </c>
      <c r="H109" s="36" t="s">
        <v>220</v>
      </c>
      <c r="I109" s="40">
        <v>71</v>
      </c>
      <c r="J109" s="152">
        <v>2.2145976294447912E-2</v>
      </c>
      <c r="K109" s="41">
        <v>4.6609387495642543E-2</v>
      </c>
    </row>
    <row r="110" spans="1:11" ht="10.5" x14ac:dyDescent="0.15">
      <c r="A110" s="153"/>
      <c r="B110" s="154" t="s">
        <v>262</v>
      </c>
      <c r="C110" s="73"/>
      <c r="D110" s="108"/>
      <c r="E110" s="108"/>
      <c r="F110" s="155"/>
      <c r="G110" s="156" t="s">
        <v>263</v>
      </c>
      <c r="H110" s="157" t="s">
        <v>264</v>
      </c>
      <c r="I110" s="73">
        <v>652</v>
      </c>
      <c r="J110" s="82">
        <v>0.20336868371802869</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3206</v>
      </c>
      <c r="D114" s="109"/>
      <c r="E114" s="109"/>
      <c r="F114" s="29"/>
      <c r="G114" s="55" t="s">
        <v>268</v>
      </c>
      <c r="H114" s="159" t="s">
        <v>269</v>
      </c>
      <c r="I114" s="160">
        <v>6727</v>
      </c>
      <c r="J114" s="161">
        <v>1</v>
      </c>
      <c r="K114" s="162">
        <v>0.99999999999999989</v>
      </c>
    </row>
    <row r="115" spans="1:11" ht="10.5" x14ac:dyDescent="0.15">
      <c r="A115" s="45" t="s">
        <v>270</v>
      </c>
      <c r="B115" s="46" t="s">
        <v>271</v>
      </c>
      <c r="C115" s="37">
        <v>65</v>
      </c>
      <c r="D115" s="110">
        <v>2.0274485339987523E-2</v>
      </c>
      <c r="E115" s="110">
        <v>3.4921155699550926E-2</v>
      </c>
      <c r="F115" s="29"/>
      <c r="G115" s="30" t="s">
        <v>272</v>
      </c>
      <c r="H115" s="163" t="s">
        <v>273</v>
      </c>
      <c r="I115" s="37">
        <v>440</v>
      </c>
      <c r="J115" s="152">
        <v>6.5408057083395268E-2</v>
      </c>
      <c r="K115" s="38">
        <v>0.12684924245292714</v>
      </c>
    </row>
    <row r="116" spans="1:11" ht="10.5" x14ac:dyDescent="0.15">
      <c r="A116" s="164" t="s">
        <v>274</v>
      </c>
      <c r="B116" s="46" t="s">
        <v>275</v>
      </c>
      <c r="C116" s="37">
        <v>3141</v>
      </c>
      <c r="D116" s="110">
        <v>0.97972551466001245</v>
      </c>
      <c r="E116" s="110">
        <v>0.9650788443004491</v>
      </c>
      <c r="F116" s="29"/>
      <c r="G116" s="49" t="s">
        <v>276</v>
      </c>
      <c r="H116" s="163" t="s">
        <v>277</v>
      </c>
      <c r="I116" s="37"/>
      <c r="J116" s="152"/>
      <c r="K116" s="38"/>
    </row>
    <row r="117" spans="1:11" ht="10.5" x14ac:dyDescent="0.15">
      <c r="A117" s="227" t="s">
        <v>278</v>
      </c>
      <c r="B117" s="46" t="s">
        <v>279</v>
      </c>
      <c r="C117" s="37">
        <v>503</v>
      </c>
      <c r="D117" s="110">
        <v>0.15689332501559575</v>
      </c>
      <c r="E117" s="110">
        <v>0.32494309676625588</v>
      </c>
      <c r="F117" s="29"/>
      <c r="G117" s="30"/>
      <c r="H117" s="165" t="s">
        <v>280</v>
      </c>
      <c r="I117" s="37">
        <v>292</v>
      </c>
      <c r="J117" s="152">
        <v>4.3407165155344138E-2</v>
      </c>
      <c r="K117" s="38">
        <v>6.7916894300411632E-2</v>
      </c>
    </row>
    <row r="118" spans="1:11" ht="10.5" x14ac:dyDescent="0.15">
      <c r="A118" s="223"/>
      <c r="B118" s="46"/>
      <c r="C118" s="37"/>
      <c r="D118" s="110"/>
      <c r="E118" s="110"/>
      <c r="F118" s="29"/>
      <c r="G118" s="30"/>
      <c r="H118" s="165" t="s">
        <v>281</v>
      </c>
      <c r="I118" s="37">
        <v>519</v>
      </c>
      <c r="J118" s="152">
        <v>7.7151776423368512E-2</v>
      </c>
      <c r="K118" s="38">
        <v>7.8183401578380829E-2</v>
      </c>
    </row>
    <row r="119" spans="1:11" ht="10.5" x14ac:dyDescent="0.15">
      <c r="A119" s="223"/>
      <c r="B119" s="46" t="s">
        <v>282</v>
      </c>
      <c r="C119" s="166">
        <v>2.3677479725514661</v>
      </c>
      <c r="D119" s="110"/>
      <c r="E119" s="167">
        <v>2.1781430065413088</v>
      </c>
      <c r="F119" s="29"/>
      <c r="G119" s="30"/>
      <c r="H119" s="165" t="s">
        <v>283</v>
      </c>
      <c r="I119" s="37">
        <v>37</v>
      </c>
      <c r="J119" s="152">
        <v>5.5002229820127844E-3</v>
      </c>
      <c r="K119" s="38">
        <v>8.4274069225901017E-3</v>
      </c>
    </row>
    <row r="120" spans="1:11" ht="10.5" x14ac:dyDescent="0.15">
      <c r="A120" s="223"/>
      <c r="B120" s="46" t="s">
        <v>284</v>
      </c>
      <c r="C120" s="166">
        <v>-1</v>
      </c>
      <c r="D120" s="110"/>
      <c r="E120" s="167">
        <v>4</v>
      </c>
      <c r="F120" s="29"/>
      <c r="G120" s="30"/>
      <c r="H120" s="165" t="s">
        <v>285</v>
      </c>
      <c r="I120" s="37">
        <v>788</v>
      </c>
      <c r="J120" s="152">
        <v>0.11713988404935335</v>
      </c>
      <c r="K120" s="38">
        <v>0.12083971158579132</v>
      </c>
    </row>
    <row r="121" spans="1:11" ht="10.5" x14ac:dyDescent="0.15">
      <c r="A121" s="223"/>
      <c r="B121" s="46" t="s">
        <v>286</v>
      </c>
      <c r="C121" s="166">
        <v>-1</v>
      </c>
      <c r="D121" s="110"/>
      <c r="E121" s="167">
        <v>2.1</v>
      </c>
      <c r="F121" s="29"/>
      <c r="G121" s="30"/>
      <c r="H121" s="165" t="s">
        <v>287</v>
      </c>
      <c r="I121" s="37">
        <v>3970</v>
      </c>
      <c r="J121" s="152">
        <v>0.59015906050245281</v>
      </c>
      <c r="K121" s="38">
        <v>0.50549836915071422</v>
      </c>
    </row>
    <row r="122" spans="1:11" ht="10.5" x14ac:dyDescent="0.15">
      <c r="A122" s="45"/>
      <c r="B122" s="107"/>
      <c r="C122" s="73"/>
      <c r="D122" s="108"/>
      <c r="E122" s="108"/>
      <c r="F122" s="29"/>
      <c r="G122" s="30"/>
      <c r="H122" s="165" t="s">
        <v>288</v>
      </c>
      <c r="I122" s="37">
        <v>681</v>
      </c>
      <c r="J122" s="152">
        <v>0.10123383380407314</v>
      </c>
      <c r="K122" s="38">
        <v>9.2284974009184687E-2</v>
      </c>
    </row>
    <row r="123" spans="1:11" ht="10.5" x14ac:dyDescent="0.15">
      <c r="A123" s="168" t="s">
        <v>289</v>
      </c>
      <c r="B123" s="116" t="s">
        <v>267</v>
      </c>
      <c r="C123" s="32">
        <v>3206</v>
      </c>
      <c r="D123" s="137">
        <v>0.99999999999999989</v>
      </c>
      <c r="E123" s="109">
        <v>1</v>
      </c>
      <c r="F123" s="29"/>
      <c r="G123" s="30"/>
      <c r="H123" s="169"/>
      <c r="I123" s="37"/>
      <c r="J123" s="152"/>
      <c r="K123" s="38"/>
    </row>
    <row r="124" spans="1:11" ht="10.5" x14ac:dyDescent="0.15">
      <c r="A124" s="45" t="s">
        <v>290</v>
      </c>
      <c r="B124" s="46" t="s">
        <v>291</v>
      </c>
      <c r="C124" s="37">
        <v>1133</v>
      </c>
      <c r="D124" s="110">
        <v>0.35339987523393634</v>
      </c>
      <c r="E124" s="110">
        <v>0.6110176963930527</v>
      </c>
      <c r="F124" s="29"/>
      <c r="G124" s="113" t="s">
        <v>292</v>
      </c>
      <c r="H124" s="114"/>
      <c r="I124" s="115" t="s">
        <v>293</v>
      </c>
      <c r="J124" s="115" t="s">
        <v>36</v>
      </c>
      <c r="K124" s="115" t="s">
        <v>37</v>
      </c>
    </row>
    <row r="125" spans="1:11" ht="10.5" x14ac:dyDescent="0.15">
      <c r="A125" s="164" t="s">
        <v>294</v>
      </c>
      <c r="B125" s="46" t="s">
        <v>295</v>
      </c>
      <c r="C125" s="37">
        <v>1379</v>
      </c>
      <c r="D125" s="110">
        <v>0.43013100436681223</v>
      </c>
      <c r="E125" s="110">
        <v>0.31774560666024154</v>
      </c>
      <c r="F125" s="29"/>
      <c r="G125" s="170" t="s">
        <v>296</v>
      </c>
      <c r="H125" s="31" t="s">
        <v>297</v>
      </c>
      <c r="I125" s="32">
        <v>6104</v>
      </c>
      <c r="J125" s="137">
        <v>1.0001638269986894</v>
      </c>
      <c r="K125" s="137">
        <v>1</v>
      </c>
    </row>
    <row r="126" spans="1:11" ht="10.5" x14ac:dyDescent="0.15">
      <c r="A126" s="45"/>
      <c r="B126" s="46" t="s">
        <v>298</v>
      </c>
      <c r="C126" s="37">
        <v>531</v>
      </c>
      <c r="D126" s="110">
        <v>0.16562694946974424</v>
      </c>
      <c r="E126" s="110">
        <v>5.9025570570262677E-2</v>
      </c>
      <c r="F126" s="29"/>
      <c r="G126" s="45" t="s">
        <v>299</v>
      </c>
      <c r="H126" s="61" t="s">
        <v>300</v>
      </c>
      <c r="I126" s="77">
        <v>4164</v>
      </c>
      <c r="J126" s="109">
        <v>0.68217562254259501</v>
      </c>
      <c r="K126" s="109">
        <v>0.68109622453734331</v>
      </c>
    </row>
    <row r="127" spans="1:11" ht="10.5" x14ac:dyDescent="0.15">
      <c r="A127" s="45"/>
      <c r="B127" s="46" t="s">
        <v>301</v>
      </c>
      <c r="C127" s="37">
        <v>117</v>
      </c>
      <c r="D127" s="110">
        <v>3.649407361197754E-2</v>
      </c>
      <c r="E127" s="110">
        <v>9.350585436873296E-3</v>
      </c>
      <c r="F127" s="29"/>
      <c r="G127" s="164" t="s">
        <v>302</v>
      </c>
      <c r="H127" s="86" t="s">
        <v>303</v>
      </c>
      <c r="I127" s="40">
        <v>401</v>
      </c>
      <c r="J127" s="110">
        <v>6.5694626474442991E-2</v>
      </c>
      <c r="K127" s="110">
        <v>7.8966594375061122E-2</v>
      </c>
    </row>
    <row r="128" spans="1:11" ht="10.5" x14ac:dyDescent="0.15">
      <c r="A128" s="45"/>
      <c r="B128" s="46" t="s">
        <v>304</v>
      </c>
      <c r="C128" s="37">
        <v>46</v>
      </c>
      <c r="D128" s="110">
        <v>1.4348097317529632E-2</v>
      </c>
      <c r="E128" s="110">
        <v>2.8605409395697909E-3</v>
      </c>
      <c r="F128" s="29"/>
      <c r="G128" s="220" t="s">
        <v>305</v>
      </c>
      <c r="H128" s="86" t="s">
        <v>306</v>
      </c>
      <c r="I128" s="40">
        <v>2269</v>
      </c>
      <c r="J128" s="110">
        <v>0.37172346002621232</v>
      </c>
      <c r="K128" s="80">
        <v>0.38516852381308497</v>
      </c>
    </row>
    <row r="129" spans="1:11" ht="10.5" x14ac:dyDescent="0.15">
      <c r="A129" s="45"/>
      <c r="B129" s="171" t="s">
        <v>307</v>
      </c>
      <c r="C129" s="172">
        <v>3002</v>
      </c>
      <c r="D129" s="173"/>
      <c r="E129" s="173"/>
      <c r="F129" s="29"/>
      <c r="G129" s="223"/>
      <c r="H129" s="86" t="s">
        <v>308</v>
      </c>
      <c r="I129" s="40">
        <v>1101</v>
      </c>
      <c r="J129" s="110">
        <v>0.1803735255570118</v>
      </c>
      <c r="K129" s="80">
        <v>0.13405970097737482</v>
      </c>
    </row>
    <row r="130" spans="1:11" ht="10.5" x14ac:dyDescent="0.15">
      <c r="A130" s="45"/>
      <c r="B130" s="46"/>
      <c r="C130" s="37"/>
      <c r="D130" s="110"/>
      <c r="E130" s="110"/>
      <c r="F130" s="29"/>
      <c r="G130" s="223"/>
      <c r="H130" s="86" t="s">
        <v>309</v>
      </c>
      <c r="I130" s="40">
        <v>160</v>
      </c>
      <c r="J130" s="110">
        <v>2.621231979030144E-2</v>
      </c>
      <c r="K130" s="110">
        <v>4.4611782572929193E-2</v>
      </c>
    </row>
    <row r="131" spans="1:11" ht="10.5" x14ac:dyDescent="0.15">
      <c r="A131" s="168" t="s">
        <v>310</v>
      </c>
      <c r="B131" s="141" t="s">
        <v>311</v>
      </c>
      <c r="C131" s="63">
        <v>12</v>
      </c>
      <c r="D131" s="143"/>
      <c r="E131" s="143"/>
      <c r="F131" s="29"/>
      <c r="G131" s="223"/>
      <c r="H131" s="86" t="s">
        <v>312</v>
      </c>
      <c r="I131" s="40">
        <v>233</v>
      </c>
      <c r="J131" s="110">
        <v>3.8171690694626476E-2</v>
      </c>
      <c r="K131" s="110">
        <v>3.828962279889319E-2</v>
      </c>
    </row>
    <row r="132" spans="1:11" ht="10.5" x14ac:dyDescent="0.15">
      <c r="A132" s="45" t="s">
        <v>313</v>
      </c>
      <c r="B132" s="174"/>
      <c r="C132" s="37"/>
      <c r="D132" s="110"/>
      <c r="E132" s="110"/>
      <c r="F132" s="29"/>
      <c r="G132" s="223"/>
      <c r="H132" s="61" t="s">
        <v>314</v>
      </c>
      <c r="I132" s="77">
        <v>1941</v>
      </c>
      <c r="J132" s="109">
        <v>0.31798820445609438</v>
      </c>
      <c r="K132" s="109">
        <v>0.31890377546265669</v>
      </c>
    </row>
    <row r="133" spans="1:11" ht="10.5" x14ac:dyDescent="0.15">
      <c r="A133" s="45" t="s">
        <v>315</v>
      </c>
      <c r="B133" s="116" t="s">
        <v>316</v>
      </c>
      <c r="C133" s="32">
        <v>657</v>
      </c>
      <c r="D133" s="137">
        <v>1</v>
      </c>
      <c r="E133" s="109">
        <v>1</v>
      </c>
      <c r="F133" s="29"/>
      <c r="G133" s="223"/>
      <c r="H133" s="86" t="s">
        <v>317</v>
      </c>
      <c r="I133" s="40">
        <v>469</v>
      </c>
      <c r="J133" s="110">
        <v>7.6834862385321098E-2</v>
      </c>
      <c r="K133" s="110">
        <v>6.8502528288644851E-2</v>
      </c>
    </row>
    <row r="134" spans="1:11" ht="10.5" x14ac:dyDescent="0.15">
      <c r="A134" s="164" t="s">
        <v>318</v>
      </c>
      <c r="B134" s="116" t="s">
        <v>319</v>
      </c>
      <c r="C134" s="37"/>
      <c r="D134" s="110"/>
      <c r="E134" s="110"/>
      <c r="F134" s="29"/>
      <c r="G134" s="223"/>
      <c r="H134" s="86" t="s">
        <v>320</v>
      </c>
      <c r="I134" s="40">
        <v>746</v>
      </c>
      <c r="J134" s="110">
        <v>0.12221494102228048</v>
      </c>
      <c r="K134" s="110">
        <v>0.13078069181340712</v>
      </c>
    </row>
    <row r="135" spans="1:11" ht="10.5" x14ac:dyDescent="0.15">
      <c r="A135" s="49" t="s">
        <v>321</v>
      </c>
      <c r="B135" s="34" t="s">
        <v>322</v>
      </c>
      <c r="C135" s="32">
        <v>119</v>
      </c>
      <c r="D135" s="109">
        <v>0.18112633181126331</v>
      </c>
      <c r="E135" s="109">
        <v>9.4236858771374277E-2</v>
      </c>
      <c r="F135" s="29"/>
      <c r="G135" s="223"/>
      <c r="H135" s="36" t="s">
        <v>323</v>
      </c>
      <c r="I135" s="47">
        <v>425</v>
      </c>
      <c r="J135" s="110">
        <v>6.9626474442988209E-2</v>
      </c>
      <c r="K135" s="110">
        <v>4.529634764400315E-2</v>
      </c>
    </row>
    <row r="136" spans="1:11" ht="10.5" x14ac:dyDescent="0.15">
      <c r="A136" s="49" t="s">
        <v>324</v>
      </c>
      <c r="B136" s="175" t="s">
        <v>325</v>
      </c>
      <c r="C136" s="32">
        <v>0</v>
      </c>
      <c r="D136" s="109">
        <v>0</v>
      </c>
      <c r="E136" s="109">
        <v>4.1798606713109561E-3</v>
      </c>
      <c r="F136" s="29"/>
      <c r="G136" s="223"/>
      <c r="H136" s="36" t="s">
        <v>326</v>
      </c>
      <c r="I136" s="47">
        <v>97</v>
      </c>
      <c r="J136" s="110">
        <v>1.589121887287025E-2</v>
      </c>
      <c r="K136" s="110">
        <v>4.4082538988569488E-2</v>
      </c>
    </row>
    <row r="137" spans="1:11" ht="10.5" x14ac:dyDescent="0.15">
      <c r="A137" s="49" t="s">
        <v>327</v>
      </c>
      <c r="B137" s="176" t="s">
        <v>328</v>
      </c>
      <c r="C137" s="37">
        <v>0</v>
      </c>
      <c r="D137" s="110">
        <v>0</v>
      </c>
      <c r="E137" s="110">
        <v>0</v>
      </c>
      <c r="F137" s="29"/>
      <c r="G137" s="223"/>
      <c r="H137" s="36" t="s">
        <v>201</v>
      </c>
      <c r="I137" s="47">
        <v>204</v>
      </c>
      <c r="J137" s="110">
        <v>3.3420707732634336E-2</v>
      </c>
      <c r="K137" s="110">
        <v>3.0241668728032078E-2</v>
      </c>
    </row>
    <row r="138" spans="1:11" ht="10.5" x14ac:dyDescent="0.15">
      <c r="A138" s="49" t="s">
        <v>329</v>
      </c>
      <c r="B138" s="176" t="s">
        <v>330</v>
      </c>
      <c r="C138" s="37">
        <v>0</v>
      </c>
      <c r="D138" s="110">
        <v>0</v>
      </c>
      <c r="E138" s="110">
        <v>4.1798606713109561E-3</v>
      </c>
      <c r="F138" s="29"/>
      <c r="G138" s="223"/>
      <c r="H138" s="34" t="s">
        <v>331</v>
      </c>
      <c r="I138" s="77">
        <v>3931</v>
      </c>
      <c r="J138" s="109">
        <v>0.64400393184796856</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0.68217562254259501</v>
      </c>
      <c r="K140" s="80">
        <v>0.68109622453734331</v>
      </c>
    </row>
    <row r="141" spans="1:11" ht="11.25" x14ac:dyDescent="0.15">
      <c r="A141" s="49" t="s">
        <v>339</v>
      </c>
      <c r="B141" s="176" t="s">
        <v>340</v>
      </c>
      <c r="C141" s="37">
        <v>0</v>
      </c>
      <c r="D141" s="110">
        <v>0</v>
      </c>
      <c r="E141" s="110">
        <v>0</v>
      </c>
      <c r="F141" s="29"/>
      <c r="G141" s="221"/>
      <c r="H141" s="179" t="s">
        <v>341</v>
      </c>
      <c r="I141" s="180"/>
      <c r="J141" s="80">
        <v>0.61779161205766708</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0.31798820445609438</v>
      </c>
      <c r="K142" s="80">
        <v>0.31890377546265669</v>
      </c>
    </row>
    <row r="143" spans="1:11" ht="11.25" x14ac:dyDescent="0.15">
      <c r="A143" s="49" t="s">
        <v>345</v>
      </c>
      <c r="B143" s="34" t="s">
        <v>346</v>
      </c>
      <c r="C143" s="32">
        <v>0</v>
      </c>
      <c r="D143" s="109">
        <v>0</v>
      </c>
      <c r="E143" s="109">
        <v>6.5864471184293857E-3</v>
      </c>
      <c r="F143" s="29"/>
      <c r="G143" s="45"/>
      <c r="H143" s="179" t="s">
        <v>347</v>
      </c>
      <c r="I143" s="40"/>
      <c r="J143" s="80">
        <v>3.8424591738712779E-2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119</v>
      </c>
      <c r="D145" s="109">
        <v>0.18112633181126331</v>
      </c>
      <c r="E145" s="109">
        <v>6.5231158961367941E-2</v>
      </c>
      <c r="F145" s="29"/>
      <c r="G145" s="168" t="s">
        <v>350</v>
      </c>
      <c r="H145" s="141" t="s">
        <v>351</v>
      </c>
      <c r="I145" s="63">
        <v>3938</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96</v>
      </c>
      <c r="D147" s="110">
        <v>0.14611872146118721</v>
      </c>
      <c r="E147" s="110">
        <v>3.2805573147561745E-2</v>
      </c>
      <c r="F147" s="29"/>
      <c r="G147" s="45"/>
      <c r="H147" s="165" t="s">
        <v>356</v>
      </c>
      <c r="I147" s="37">
        <v>424</v>
      </c>
      <c r="J147" s="152">
        <v>0.10766886744540376</v>
      </c>
      <c r="K147" s="152">
        <v>8.8926821210285778E-2</v>
      </c>
    </row>
    <row r="148" spans="1:11" ht="10.5" x14ac:dyDescent="0.15">
      <c r="A148" s="45"/>
      <c r="B148" s="176" t="s">
        <v>357</v>
      </c>
      <c r="C148" s="37">
        <v>0</v>
      </c>
      <c r="D148" s="110">
        <v>0</v>
      </c>
      <c r="E148" s="110">
        <v>1.0132995566814441E-3</v>
      </c>
      <c r="F148" s="29"/>
      <c r="G148" s="30"/>
      <c r="H148" s="165" t="s">
        <v>358</v>
      </c>
      <c r="I148" s="37">
        <v>506</v>
      </c>
      <c r="J148" s="152">
        <v>0.12849162011173185</v>
      </c>
      <c r="K148" s="152">
        <v>0.13985096268560834</v>
      </c>
    </row>
    <row r="149" spans="1:11" ht="10.5" x14ac:dyDescent="0.15">
      <c r="A149" s="45"/>
      <c r="B149" s="176" t="s">
        <v>201</v>
      </c>
      <c r="C149" s="37">
        <v>23</v>
      </c>
      <c r="D149" s="110">
        <v>3.5007610350076102E-2</v>
      </c>
      <c r="E149" s="110">
        <v>1.2032932235592146E-2</v>
      </c>
      <c r="F149" s="29"/>
      <c r="G149" s="30"/>
      <c r="H149" s="165" t="s">
        <v>359</v>
      </c>
      <c r="I149" s="37">
        <v>1742</v>
      </c>
      <c r="J149" s="152">
        <v>0.44235652615540882</v>
      </c>
      <c r="K149" s="152">
        <v>0.54077418644347774</v>
      </c>
    </row>
    <row r="150" spans="1:11" ht="10.5" x14ac:dyDescent="0.15">
      <c r="A150" s="45"/>
      <c r="B150" s="34" t="s">
        <v>360</v>
      </c>
      <c r="C150" s="32">
        <v>538</v>
      </c>
      <c r="D150" s="109">
        <v>0.81887366818873664</v>
      </c>
      <c r="E150" s="109">
        <v>0.84053198226725778</v>
      </c>
      <c r="F150" s="29"/>
      <c r="G150" s="30"/>
      <c r="H150" s="165" t="s">
        <v>361</v>
      </c>
      <c r="I150" s="37">
        <v>1266</v>
      </c>
      <c r="J150" s="152">
        <v>0.32148298628745559</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3938</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6727</v>
      </c>
      <c r="D154" s="161"/>
      <c r="E154" s="162"/>
      <c r="F154" s="29"/>
      <c r="G154" s="220" t="s">
        <v>367</v>
      </c>
      <c r="H154" s="163" t="s">
        <v>368</v>
      </c>
      <c r="I154" s="37">
        <v>268</v>
      </c>
      <c r="J154" s="152">
        <v>6.80548501777552E-2</v>
      </c>
      <c r="K154" s="152">
        <v>7.8804397702035497E-2</v>
      </c>
    </row>
    <row r="155" spans="1:11" ht="10.5" x14ac:dyDescent="0.15">
      <c r="A155" s="164" t="s">
        <v>276</v>
      </c>
      <c r="B155" s="187" t="s">
        <v>369</v>
      </c>
      <c r="C155" s="32">
        <v>951</v>
      </c>
      <c r="D155" s="188">
        <v>0.14137059610524752</v>
      </c>
      <c r="E155" s="189">
        <v>0.15365142557323136</v>
      </c>
      <c r="F155" s="29"/>
      <c r="G155" s="223"/>
      <c r="H155" s="163" t="s">
        <v>370</v>
      </c>
      <c r="I155" s="37">
        <v>507</v>
      </c>
      <c r="J155" s="152">
        <v>0.1287455561198578</v>
      </c>
      <c r="K155" s="152">
        <v>0.15755373235688197</v>
      </c>
    </row>
    <row r="156" spans="1:11" ht="10.5" x14ac:dyDescent="0.15">
      <c r="A156" s="30"/>
      <c r="B156" s="165" t="s">
        <v>371</v>
      </c>
      <c r="C156" s="37">
        <v>125</v>
      </c>
      <c r="D156" s="152">
        <v>1.8581834398691838E-2</v>
      </c>
      <c r="E156" s="38">
        <v>1.7720272835946838E-2</v>
      </c>
      <c r="F156" s="29"/>
      <c r="G156" s="223"/>
      <c r="H156" s="163" t="s">
        <v>372</v>
      </c>
      <c r="I156" s="37">
        <v>1158</v>
      </c>
      <c r="J156" s="152">
        <v>0.29405789740985272</v>
      </c>
      <c r="K156" s="152">
        <v>0.21826991905732063</v>
      </c>
    </row>
    <row r="157" spans="1:11" ht="10.5" x14ac:dyDescent="0.15">
      <c r="A157" s="30"/>
      <c r="B157" s="165" t="s">
        <v>373</v>
      </c>
      <c r="C157" s="37">
        <v>826</v>
      </c>
      <c r="D157" s="152">
        <v>0.12278876170655567</v>
      </c>
      <c r="E157" s="38">
        <v>0.13593115273728451</v>
      </c>
      <c r="F157" s="29"/>
      <c r="G157" s="223"/>
      <c r="H157" s="163" t="s">
        <v>374</v>
      </c>
      <c r="I157" s="37">
        <v>908</v>
      </c>
      <c r="J157" s="152">
        <v>0.23057389537836465</v>
      </c>
      <c r="K157" s="152">
        <v>0.22238129324743497</v>
      </c>
    </row>
    <row r="158" spans="1:11" ht="10.5" x14ac:dyDescent="0.15">
      <c r="A158" s="30"/>
      <c r="B158" s="169"/>
      <c r="C158" s="37"/>
      <c r="D158" s="152"/>
      <c r="E158" s="38"/>
      <c r="F158" s="29"/>
      <c r="G158" s="30"/>
      <c r="H158" s="163" t="s">
        <v>375</v>
      </c>
      <c r="I158" s="37">
        <v>728</v>
      </c>
      <c r="J158" s="152">
        <v>0.18486541391569325</v>
      </c>
      <c r="K158" s="152">
        <v>0.23630306701172843</v>
      </c>
    </row>
    <row r="159" spans="1:11" ht="10.5" x14ac:dyDescent="0.15">
      <c r="A159" s="30"/>
      <c r="B159" s="190" t="s">
        <v>376</v>
      </c>
      <c r="C159" s="32">
        <v>825</v>
      </c>
      <c r="D159" s="188">
        <v>0.12264010703136613</v>
      </c>
      <c r="E159" s="189">
        <v>0.16941900656126097</v>
      </c>
      <c r="F159" s="29"/>
      <c r="G159" s="30"/>
      <c r="H159" s="163" t="s">
        <v>377</v>
      </c>
      <c r="I159" s="37">
        <v>369</v>
      </c>
      <c r="J159" s="152">
        <v>9.3702386998476384E-2</v>
      </c>
      <c r="K159" s="152">
        <v>8.6687590624598493E-2</v>
      </c>
    </row>
    <row r="160" spans="1:11" ht="10.5" x14ac:dyDescent="0.15">
      <c r="A160" s="30"/>
      <c r="B160" s="165" t="s">
        <v>378</v>
      </c>
      <c r="C160" s="37">
        <v>221</v>
      </c>
      <c r="D160" s="152">
        <v>3.2852683216887169E-2</v>
      </c>
      <c r="E160" s="38">
        <v>3.3698809452975827E-2</v>
      </c>
      <c r="F160" s="29"/>
      <c r="G160" s="185"/>
      <c r="H160" s="165"/>
      <c r="I160" s="37"/>
      <c r="J160" s="152"/>
      <c r="K160" s="38"/>
    </row>
    <row r="161" spans="1:12" ht="10.5" x14ac:dyDescent="0.15">
      <c r="A161" s="30"/>
      <c r="B161" s="169" t="s">
        <v>379</v>
      </c>
      <c r="C161" s="37">
        <v>160</v>
      </c>
      <c r="D161" s="152">
        <v>2.3784748030325552E-2</v>
      </c>
      <c r="E161" s="38">
        <v>2.5844769111768619E-2</v>
      </c>
      <c r="F161" s="29"/>
      <c r="G161" s="30"/>
      <c r="H161" s="165"/>
      <c r="I161" s="37"/>
      <c r="J161" s="152"/>
      <c r="K161" s="38"/>
    </row>
    <row r="162" spans="1:12" ht="10.5" x14ac:dyDescent="0.15">
      <c r="A162" s="30"/>
      <c r="B162" s="169" t="s">
        <v>309</v>
      </c>
      <c r="C162" s="37">
        <v>61</v>
      </c>
      <c r="D162" s="152">
        <v>9.0679351865616178E-3</v>
      </c>
      <c r="E162" s="38">
        <v>7.854040341207208E-3</v>
      </c>
      <c r="F162" s="29"/>
      <c r="G162" s="30"/>
      <c r="H162" s="165"/>
      <c r="I162" s="37"/>
      <c r="J162" s="152"/>
      <c r="K162" s="38"/>
    </row>
    <row r="163" spans="1:12" ht="10.5" x14ac:dyDescent="0.15">
      <c r="A163" s="111"/>
      <c r="B163" s="157" t="s">
        <v>314</v>
      </c>
      <c r="C163" s="73">
        <v>604</v>
      </c>
      <c r="D163" s="82">
        <v>8.9787423814478962E-2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2938</v>
      </c>
      <c r="D167" s="137">
        <v>0.99965963240299527</v>
      </c>
      <c r="E167" s="137">
        <v>1</v>
      </c>
      <c r="G167" s="170" t="s">
        <v>296</v>
      </c>
      <c r="H167" s="31" t="s">
        <v>384</v>
      </c>
      <c r="I167" s="32">
        <v>3166</v>
      </c>
      <c r="J167" s="137">
        <v>1.0003158559696779</v>
      </c>
      <c r="K167" s="137">
        <v>1</v>
      </c>
    </row>
    <row r="168" spans="1:12" ht="10.5" x14ac:dyDescent="0.15">
      <c r="A168" s="45" t="s">
        <v>385</v>
      </c>
      <c r="B168" s="61" t="s">
        <v>300</v>
      </c>
      <c r="C168" s="77">
        <v>2294</v>
      </c>
      <c r="D168" s="109">
        <v>0.78080326752893126</v>
      </c>
      <c r="E168" s="109">
        <v>0.73440648577721546</v>
      </c>
      <c r="G168" s="45" t="s">
        <v>386</v>
      </c>
      <c r="H168" s="61" t="s">
        <v>300</v>
      </c>
      <c r="I168" s="77">
        <v>1869</v>
      </c>
      <c r="J168" s="109">
        <v>0.59033480732785848</v>
      </c>
      <c r="K168" s="109">
        <v>0.62966646699142148</v>
      </c>
    </row>
    <row r="169" spans="1:12" ht="10.5" x14ac:dyDescent="0.15">
      <c r="A169" s="164" t="s">
        <v>387</v>
      </c>
      <c r="B169" s="86" t="s">
        <v>303</v>
      </c>
      <c r="C169" s="40">
        <v>119</v>
      </c>
      <c r="D169" s="110">
        <v>4.0503744043567054E-2</v>
      </c>
      <c r="E169" s="110">
        <v>5.8519611978068327E-2</v>
      </c>
      <c r="G169" s="164" t="s">
        <v>388</v>
      </c>
      <c r="H169" s="86" t="s">
        <v>303</v>
      </c>
      <c r="I169" s="40">
        <v>282</v>
      </c>
      <c r="J169" s="110">
        <v>8.9071383449147196E-2</v>
      </c>
      <c r="K169" s="110">
        <v>9.8692315517027021E-2</v>
      </c>
    </row>
    <row r="170" spans="1:12" ht="10.5" x14ac:dyDescent="0.15">
      <c r="A170" s="220" t="s">
        <v>305</v>
      </c>
      <c r="B170" s="86" t="s">
        <v>306</v>
      </c>
      <c r="C170" s="40">
        <v>1337</v>
      </c>
      <c r="D170" s="110">
        <v>0.455071477195371</v>
      </c>
      <c r="E170" s="80">
        <v>0.42465673180561414</v>
      </c>
      <c r="G170" s="220" t="s">
        <v>305</v>
      </c>
      <c r="H170" s="86" t="s">
        <v>306</v>
      </c>
      <c r="I170" s="40">
        <v>932</v>
      </c>
      <c r="J170" s="110">
        <v>0.29437776373973468</v>
      </c>
      <c r="K170" s="110">
        <v>0.34707325067531675</v>
      </c>
    </row>
    <row r="171" spans="1:12" ht="10.5" x14ac:dyDescent="0.15">
      <c r="A171" s="223"/>
      <c r="B171" s="86" t="s">
        <v>308</v>
      </c>
      <c r="C171" s="40">
        <v>672</v>
      </c>
      <c r="D171" s="110">
        <v>0.22872702518720217</v>
      </c>
      <c r="E171" s="80">
        <v>0.16643235390599373</v>
      </c>
      <c r="G171" s="223"/>
      <c r="H171" s="86" t="s">
        <v>308</v>
      </c>
      <c r="I171" s="40">
        <v>429</v>
      </c>
      <c r="J171" s="110">
        <v>0.13550221099178775</v>
      </c>
      <c r="K171" s="110">
        <v>0.1028289838037004</v>
      </c>
    </row>
    <row r="172" spans="1:12" s="191" customFormat="1" ht="10.5" x14ac:dyDescent="0.15">
      <c r="A172" s="223"/>
      <c r="B172" s="86" t="s">
        <v>309</v>
      </c>
      <c r="C172" s="40">
        <v>65</v>
      </c>
      <c r="D172" s="110">
        <v>2.2123893805309734E-2</v>
      </c>
      <c r="E172" s="110">
        <v>4.9779746004967429E-2</v>
      </c>
      <c r="F172" s="35"/>
      <c r="G172" s="223"/>
      <c r="H172" s="86" t="s">
        <v>309</v>
      </c>
      <c r="I172" s="40">
        <v>94</v>
      </c>
      <c r="J172" s="110">
        <v>2.9690461149715731E-2</v>
      </c>
      <c r="K172" s="110">
        <v>3.9626117522067884E-2</v>
      </c>
      <c r="L172" s="35"/>
    </row>
    <row r="173" spans="1:12" s="191" customFormat="1" ht="10.5" x14ac:dyDescent="0.15">
      <c r="A173" s="223"/>
      <c r="B173" s="86" t="s">
        <v>312</v>
      </c>
      <c r="C173" s="40">
        <v>101</v>
      </c>
      <c r="D173" s="110">
        <v>3.4377127297481283E-2</v>
      </c>
      <c r="E173" s="110">
        <v>3.5018042082571817E-2</v>
      </c>
      <c r="F173" s="35"/>
      <c r="G173" s="223"/>
      <c r="H173" s="86" t="s">
        <v>312</v>
      </c>
      <c r="I173" s="40">
        <v>132</v>
      </c>
      <c r="J173" s="110">
        <v>4.1692987997473153E-2</v>
      </c>
      <c r="K173" s="110">
        <v>4.1445799473309446E-2</v>
      </c>
      <c r="L173" s="35"/>
    </row>
    <row r="174" spans="1:12" s="191" customFormat="1" ht="10.5" x14ac:dyDescent="0.15">
      <c r="A174" s="223"/>
      <c r="B174" s="61" t="s">
        <v>314</v>
      </c>
      <c r="C174" s="77">
        <v>643</v>
      </c>
      <c r="D174" s="109">
        <v>0.21885636487406401</v>
      </c>
      <c r="E174" s="109">
        <v>0.2655935142227846</v>
      </c>
      <c r="F174" s="35"/>
      <c r="G174" s="223"/>
      <c r="H174" s="61" t="s">
        <v>314</v>
      </c>
      <c r="I174" s="77">
        <v>1298</v>
      </c>
      <c r="J174" s="109">
        <v>0.40998104864181933</v>
      </c>
      <c r="K174" s="109">
        <v>0.37033353300857852</v>
      </c>
      <c r="L174" s="35"/>
    </row>
    <row r="175" spans="1:12" s="191" customFormat="1" ht="10.5" x14ac:dyDescent="0.15">
      <c r="A175" s="223"/>
      <c r="B175" s="86" t="s">
        <v>317</v>
      </c>
      <c r="C175" s="40">
        <v>169</v>
      </c>
      <c r="D175" s="110">
        <v>5.7522123893805309E-2</v>
      </c>
      <c r="E175" s="110">
        <v>5.8847649843010448E-2</v>
      </c>
      <c r="F175" s="35"/>
      <c r="G175" s="223"/>
      <c r="H175" s="86" t="s">
        <v>317</v>
      </c>
      <c r="I175" s="40">
        <v>300</v>
      </c>
      <c r="J175" s="110">
        <v>9.475679090334807E-2</v>
      </c>
      <c r="K175" s="110">
        <v>7.781683375340484E-2</v>
      </c>
      <c r="L175" s="35"/>
    </row>
    <row r="176" spans="1:12" s="191" customFormat="1" ht="10.5" x14ac:dyDescent="0.15">
      <c r="A176" s="223"/>
      <c r="B176" s="86" t="s">
        <v>320</v>
      </c>
      <c r="C176" s="40">
        <v>337</v>
      </c>
      <c r="D176" s="110">
        <v>0.11470388019060586</v>
      </c>
      <c r="E176" s="110">
        <v>0.12472468250620929</v>
      </c>
      <c r="F176" s="35"/>
      <c r="G176" s="223"/>
      <c r="H176" s="86" t="s">
        <v>320</v>
      </c>
      <c r="I176" s="40">
        <v>409</v>
      </c>
      <c r="J176" s="110">
        <v>0.12918509159823122</v>
      </c>
      <c r="K176" s="110">
        <v>0.1366230771839009</v>
      </c>
      <c r="L176" s="35"/>
    </row>
    <row r="177" spans="1:12" s="191" customFormat="1" ht="10.5" x14ac:dyDescent="0.15">
      <c r="A177" s="223"/>
      <c r="B177" s="36" t="s">
        <v>323</v>
      </c>
      <c r="C177" s="47">
        <v>17</v>
      </c>
      <c r="D177" s="110">
        <v>5.7862491490810073E-3</v>
      </c>
      <c r="E177" s="110">
        <v>7.5917334458034582E-3</v>
      </c>
      <c r="F177" s="35"/>
      <c r="G177" s="223"/>
      <c r="H177" s="36" t="s">
        <v>323</v>
      </c>
      <c r="I177" s="47">
        <v>407</v>
      </c>
      <c r="J177" s="110">
        <v>0.12855337965887556</v>
      </c>
      <c r="K177" s="110">
        <v>8.1670942730879215E-2</v>
      </c>
      <c r="L177" s="35"/>
    </row>
    <row r="178" spans="1:12" s="191" customFormat="1" ht="10.5" x14ac:dyDescent="0.15">
      <c r="A178" s="223"/>
      <c r="B178" s="36" t="s">
        <v>326</v>
      </c>
      <c r="C178" s="47">
        <v>51</v>
      </c>
      <c r="D178" s="110">
        <v>1.7358747447243021E-2</v>
      </c>
      <c r="E178" s="110">
        <v>4.8233281784525989E-2</v>
      </c>
      <c r="F178" s="35"/>
      <c r="G178" s="223"/>
      <c r="H178" s="36" t="s">
        <v>326</v>
      </c>
      <c r="I178" s="47">
        <v>47</v>
      </c>
      <c r="J178" s="110">
        <v>1.4845230574857865E-2</v>
      </c>
      <c r="K178" s="110">
        <v>4.0078212416786281E-2</v>
      </c>
      <c r="L178" s="35"/>
    </row>
    <row r="179" spans="1:12" s="191" customFormat="1" ht="10.5" x14ac:dyDescent="0.15">
      <c r="A179" s="223"/>
      <c r="B179" s="36" t="s">
        <v>201</v>
      </c>
      <c r="C179" s="47">
        <v>69</v>
      </c>
      <c r="D179" s="110">
        <v>2.3485364193328796E-2</v>
      </c>
      <c r="E179" s="110">
        <v>2.6196166643235392E-2</v>
      </c>
      <c r="F179" s="35"/>
      <c r="G179" s="223"/>
      <c r="H179" s="36" t="s">
        <v>201</v>
      </c>
      <c r="I179" s="47">
        <v>135</v>
      </c>
      <c r="J179" s="110">
        <v>4.264055590650663E-2</v>
      </c>
      <c r="K179" s="110">
        <v>3.4144466923607265E-2</v>
      </c>
      <c r="L179" s="35"/>
    </row>
    <row r="180" spans="1:12" s="191" customFormat="1" ht="10.5" x14ac:dyDescent="0.15">
      <c r="A180" s="223"/>
      <c r="B180" s="34" t="s">
        <v>389</v>
      </c>
      <c r="C180" s="77">
        <v>2193</v>
      </c>
      <c r="D180" s="109">
        <v>0.35927260812581913</v>
      </c>
      <c r="E180" s="109">
        <v>0.3434158071252294</v>
      </c>
      <c r="F180" s="35"/>
      <c r="G180" s="223"/>
      <c r="H180" s="34" t="s">
        <v>390</v>
      </c>
      <c r="I180" s="77">
        <v>1737</v>
      </c>
      <c r="J180" s="109">
        <v>0.28456749672346004</v>
      </c>
      <c r="K180" s="109">
        <v>0.29939079461322071</v>
      </c>
      <c r="L180" s="35"/>
    </row>
    <row r="181" spans="1:12" s="191" customFormat="1" ht="11.25" x14ac:dyDescent="0.15">
      <c r="A181" s="220" t="s">
        <v>334</v>
      </c>
      <c r="B181" s="179" t="s">
        <v>338</v>
      </c>
      <c r="C181" s="180"/>
      <c r="D181" s="80">
        <v>0.78080326752893126</v>
      </c>
      <c r="E181" s="80">
        <v>0.73440648577721546</v>
      </c>
      <c r="F181" s="35"/>
      <c r="G181" s="220" t="s">
        <v>334</v>
      </c>
      <c r="H181" s="179" t="s">
        <v>338</v>
      </c>
      <c r="I181" s="180"/>
      <c r="J181" s="80">
        <v>0.59033480732785848</v>
      </c>
      <c r="K181" s="80">
        <v>0.62966646699142148</v>
      </c>
      <c r="L181" s="35"/>
    </row>
    <row r="182" spans="1:12" s="191" customFormat="1" ht="11.25" x14ac:dyDescent="0.15">
      <c r="A182" s="221"/>
      <c r="B182" s="179" t="s">
        <v>341</v>
      </c>
      <c r="C182" s="180"/>
      <c r="D182" s="80">
        <v>0.72430224642614027</v>
      </c>
      <c r="E182" s="80">
        <v>0.64960869768967622</v>
      </c>
      <c r="F182" s="35"/>
      <c r="G182" s="221"/>
      <c r="H182" s="179" t="s">
        <v>341</v>
      </c>
      <c r="I182" s="180"/>
      <c r="J182" s="80">
        <v>0.51895135818066962</v>
      </c>
      <c r="K182" s="80">
        <v>0.54859454999604418</v>
      </c>
      <c r="L182" s="35"/>
    </row>
    <row r="183" spans="1:12" s="191" customFormat="1" ht="11.25" x14ac:dyDescent="0.15">
      <c r="A183" s="221"/>
      <c r="B183" s="179" t="s">
        <v>344</v>
      </c>
      <c r="C183" s="40"/>
      <c r="D183" s="80">
        <v>0.21885636487406399</v>
      </c>
      <c r="E183" s="80">
        <v>0.2655935142227846</v>
      </c>
      <c r="F183" s="35"/>
      <c r="G183" s="221"/>
      <c r="H183" s="179" t="s">
        <v>344</v>
      </c>
      <c r="I183" s="40"/>
      <c r="J183" s="80">
        <v>0.40998104864181933</v>
      </c>
      <c r="K183" s="80">
        <v>0.37033353300857852</v>
      </c>
      <c r="L183" s="35"/>
    </row>
    <row r="184" spans="1:12" s="191" customFormat="1" ht="11.25" x14ac:dyDescent="0.15">
      <c r="A184" s="221"/>
      <c r="B184" s="179" t="s">
        <v>347</v>
      </c>
      <c r="C184" s="40"/>
      <c r="D184" s="80">
        <v>2.8334786399302529E-2</v>
      </c>
      <c r="E184" s="80">
        <v>6.7782279934913703E-2</v>
      </c>
      <c r="F184" s="35"/>
      <c r="G184" s="221"/>
      <c r="H184" s="179" t="s">
        <v>347</v>
      </c>
      <c r="I184" s="40"/>
      <c r="J184" s="80">
        <v>5.029427501337614E-2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2196</v>
      </c>
      <c r="D186" s="151"/>
      <c r="E186" s="151"/>
      <c r="F186" s="35"/>
      <c r="G186" s="168" t="s">
        <v>391</v>
      </c>
      <c r="H186" s="141" t="s">
        <v>393</v>
      </c>
      <c r="I186" s="63">
        <v>1743</v>
      </c>
      <c r="J186" s="151"/>
      <c r="K186" s="151"/>
      <c r="L186" s="35"/>
    </row>
    <row r="187" spans="1:12" s="191" customFormat="1" ht="10.5" x14ac:dyDescent="0.15">
      <c r="A187" s="30" t="s">
        <v>394</v>
      </c>
      <c r="B187" s="184" t="s">
        <v>354</v>
      </c>
      <c r="C187" s="40"/>
      <c r="D187" s="194">
        <v>0.99954462659380694</v>
      </c>
      <c r="E187" s="195">
        <v>1</v>
      </c>
      <c r="F187" s="35"/>
      <c r="G187" s="30" t="s">
        <v>395</v>
      </c>
      <c r="H187" s="184" t="s">
        <v>354</v>
      </c>
      <c r="I187" s="40"/>
      <c r="J187" s="194">
        <v>1</v>
      </c>
      <c r="K187" s="195">
        <v>1</v>
      </c>
      <c r="L187" s="35"/>
    </row>
    <row r="188" spans="1:12" s="191" customFormat="1" ht="10.5" x14ac:dyDescent="0.15">
      <c r="A188" s="164" t="s">
        <v>353</v>
      </c>
      <c r="B188" s="163" t="s">
        <v>356</v>
      </c>
      <c r="C188" s="40">
        <v>154</v>
      </c>
      <c r="D188" s="80">
        <v>7.0127504553734066E-2</v>
      </c>
      <c r="E188" s="80">
        <v>6.3535288710041105E-2</v>
      </c>
      <c r="F188" s="35"/>
      <c r="G188" s="164" t="s">
        <v>353</v>
      </c>
      <c r="H188" s="163" t="s">
        <v>356</v>
      </c>
      <c r="I188" s="40">
        <v>270</v>
      </c>
      <c r="J188" s="80">
        <v>0.1549053356282272</v>
      </c>
      <c r="K188" s="80">
        <v>0.11745561553602402</v>
      </c>
      <c r="L188" s="35"/>
    </row>
    <row r="189" spans="1:12" s="191" customFormat="1" ht="10.5" x14ac:dyDescent="0.15">
      <c r="A189" s="30"/>
      <c r="B189" s="163" t="s">
        <v>358</v>
      </c>
      <c r="C189" s="40">
        <v>186</v>
      </c>
      <c r="D189" s="80">
        <v>8.4699453551912565E-2</v>
      </c>
      <c r="E189" s="80">
        <v>0.10885816869894022</v>
      </c>
      <c r="F189" s="35"/>
      <c r="G189" s="30"/>
      <c r="H189" s="163" t="s">
        <v>358</v>
      </c>
      <c r="I189" s="40">
        <v>320</v>
      </c>
      <c r="J189" s="80">
        <v>0.18359150889271372</v>
      </c>
      <c r="K189" s="80">
        <v>0.17467308479332722</v>
      </c>
      <c r="L189" s="35"/>
    </row>
    <row r="190" spans="1:12" s="191" customFormat="1" ht="10.5" x14ac:dyDescent="0.15">
      <c r="A190" s="30"/>
      <c r="B190" s="163" t="s">
        <v>359</v>
      </c>
      <c r="C190" s="40">
        <v>947</v>
      </c>
      <c r="D190" s="80">
        <v>0.43123861566484517</v>
      </c>
      <c r="E190" s="80">
        <v>0.53658959637833248</v>
      </c>
      <c r="F190" s="35"/>
      <c r="G190" s="30"/>
      <c r="H190" s="163" t="s">
        <v>359</v>
      </c>
      <c r="I190" s="40">
        <v>795</v>
      </c>
      <c r="J190" s="80">
        <v>0.45611015490533563</v>
      </c>
      <c r="K190" s="80">
        <v>0.54547580535147033</v>
      </c>
      <c r="L190" s="35"/>
    </row>
    <row r="191" spans="1:12" s="191" customFormat="1" ht="10.5" x14ac:dyDescent="0.15">
      <c r="A191" s="30"/>
      <c r="B191" s="163" t="s">
        <v>361</v>
      </c>
      <c r="C191" s="40">
        <v>908</v>
      </c>
      <c r="D191" s="80">
        <v>0.4134790528233151</v>
      </c>
      <c r="E191" s="80">
        <v>0.29101694621268626</v>
      </c>
      <c r="F191" s="35"/>
      <c r="G191" s="30"/>
      <c r="H191" s="163" t="s">
        <v>361</v>
      </c>
      <c r="I191" s="40">
        <v>358</v>
      </c>
      <c r="J191" s="80">
        <v>0.20539300057372348</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0.99954462659380694</v>
      </c>
      <c r="E193" s="194">
        <v>1</v>
      </c>
      <c r="F193" s="35"/>
      <c r="G193" s="168" t="s">
        <v>396</v>
      </c>
      <c r="H193" s="165"/>
      <c r="I193" s="50"/>
      <c r="J193" s="194">
        <v>1.0005737234652896</v>
      </c>
      <c r="K193" s="194">
        <v>1</v>
      </c>
      <c r="L193" s="35"/>
    </row>
    <row r="194" spans="1:12" s="191" customFormat="1" ht="10.5" x14ac:dyDescent="0.15">
      <c r="A194" s="30" t="s">
        <v>394</v>
      </c>
      <c r="B194" s="163" t="s">
        <v>368</v>
      </c>
      <c r="C194" s="37">
        <v>201</v>
      </c>
      <c r="D194" s="152">
        <v>9.1530054644808748E-2</v>
      </c>
      <c r="E194" s="152">
        <v>0.11260472135014657</v>
      </c>
      <c r="F194" s="35"/>
      <c r="G194" s="30" t="s">
        <v>395</v>
      </c>
      <c r="H194" s="163" t="s">
        <v>368</v>
      </c>
      <c r="I194" s="37">
        <v>68</v>
      </c>
      <c r="J194" s="152">
        <v>3.9013195639701667E-2</v>
      </c>
      <c r="K194" s="152">
        <v>4.0827860386256895E-2</v>
      </c>
      <c r="L194" s="35"/>
    </row>
    <row r="195" spans="1:12" s="191" customFormat="1" ht="10.5" x14ac:dyDescent="0.15">
      <c r="A195" s="164" t="s">
        <v>397</v>
      </c>
      <c r="B195" s="163" t="s">
        <v>370</v>
      </c>
      <c r="C195" s="37">
        <v>250</v>
      </c>
      <c r="D195" s="152">
        <v>0.11384335154826958</v>
      </c>
      <c r="E195" s="152">
        <v>0.1587775137460323</v>
      </c>
      <c r="F195" s="35"/>
      <c r="G195" s="164" t="s">
        <v>398</v>
      </c>
      <c r="H195" s="163" t="s">
        <v>370</v>
      </c>
      <c r="I195" s="37">
        <v>256</v>
      </c>
      <c r="J195" s="152">
        <v>0.14687320711417096</v>
      </c>
      <c r="K195" s="152">
        <v>0.15617874612671254</v>
      </c>
      <c r="L195" s="35"/>
    </row>
    <row r="196" spans="1:12" s="191" customFormat="1" ht="10.5" x14ac:dyDescent="0.15">
      <c r="A196" s="220" t="s">
        <v>367</v>
      </c>
      <c r="B196" s="163" t="s">
        <v>372</v>
      </c>
      <c r="C196" s="37">
        <v>812</v>
      </c>
      <c r="D196" s="152">
        <v>0.36976320582877958</v>
      </c>
      <c r="E196" s="152">
        <v>0.26050682531698266</v>
      </c>
      <c r="F196" s="35"/>
      <c r="G196" s="220" t="s">
        <v>367</v>
      </c>
      <c r="H196" s="163" t="s">
        <v>372</v>
      </c>
      <c r="I196" s="37">
        <v>347</v>
      </c>
      <c r="J196" s="152">
        <v>0.19908204245553643</v>
      </c>
      <c r="K196" s="152">
        <v>0.17081441350145188</v>
      </c>
      <c r="L196" s="35"/>
    </row>
    <row r="197" spans="1:12" s="191" customFormat="1" ht="10.5" x14ac:dyDescent="0.15">
      <c r="A197" s="222"/>
      <c r="B197" s="163" t="s">
        <v>374</v>
      </c>
      <c r="C197" s="37">
        <v>511</v>
      </c>
      <c r="D197" s="152">
        <v>0.23269581056466301</v>
      </c>
      <c r="E197" s="152">
        <v>0.22749900265380812</v>
      </c>
      <c r="F197" s="35"/>
      <c r="G197" s="222"/>
      <c r="H197" s="163" t="s">
        <v>374</v>
      </c>
      <c r="I197" s="37">
        <v>397</v>
      </c>
      <c r="J197" s="152">
        <v>0.22776821572002295</v>
      </c>
      <c r="K197" s="152">
        <v>0.21663126303275973</v>
      </c>
      <c r="L197" s="35"/>
    </row>
    <row r="198" spans="1:12" s="191" customFormat="1" ht="10.5" x14ac:dyDescent="0.15">
      <c r="A198" s="222"/>
      <c r="B198" s="163" t="s">
        <v>375</v>
      </c>
      <c r="C198" s="37">
        <v>267</v>
      </c>
      <c r="D198" s="152">
        <v>0.12158469945355191</v>
      </c>
      <c r="E198" s="152">
        <v>0.16255875669956463</v>
      </c>
      <c r="F198" s="35"/>
      <c r="G198" s="222"/>
      <c r="H198" s="163" t="s">
        <v>375</v>
      </c>
      <c r="I198" s="37">
        <v>461</v>
      </c>
      <c r="J198" s="152">
        <v>0.26448651749856567</v>
      </c>
      <c r="K198" s="152">
        <v>0.31915888761132655</v>
      </c>
      <c r="L198" s="35"/>
    </row>
    <row r="199" spans="1:12" s="191" customFormat="1" ht="10.5" x14ac:dyDescent="0.15">
      <c r="A199" s="222"/>
      <c r="B199" s="163" t="s">
        <v>377</v>
      </c>
      <c r="C199" s="37">
        <v>154</v>
      </c>
      <c r="D199" s="152">
        <v>7.0127504553734066E-2</v>
      </c>
      <c r="E199" s="152">
        <v>7.8053180233465733E-2</v>
      </c>
      <c r="F199" s="35"/>
      <c r="G199" s="222"/>
      <c r="H199" s="163" t="s">
        <v>377</v>
      </c>
      <c r="I199" s="37">
        <v>215</v>
      </c>
      <c r="J199" s="152">
        <v>0.12335054503729202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0.99954462659380705</v>
      </c>
      <c r="E201" s="194">
        <v>1</v>
      </c>
      <c r="F201" s="35"/>
      <c r="G201" s="168" t="s">
        <v>399</v>
      </c>
      <c r="H201" s="165"/>
      <c r="I201" s="125"/>
      <c r="J201" s="194">
        <v>1</v>
      </c>
      <c r="K201" s="194">
        <v>0.99999999999999989</v>
      </c>
      <c r="L201" s="35"/>
    </row>
    <row r="202" spans="1:12" s="191" customFormat="1" ht="10.5" x14ac:dyDescent="0.15">
      <c r="A202" s="30" t="s">
        <v>394</v>
      </c>
      <c r="B202" s="163" t="s">
        <v>400</v>
      </c>
      <c r="C202" s="40">
        <v>668</v>
      </c>
      <c r="D202" s="152">
        <v>0.30418943533697634</v>
      </c>
      <c r="E202" s="152">
        <v>0.17215062529269942</v>
      </c>
      <c r="F202" s="35"/>
      <c r="G202" s="30" t="s">
        <v>395</v>
      </c>
      <c r="H202" s="163" t="s">
        <v>400</v>
      </c>
      <c r="I202" s="40">
        <v>238</v>
      </c>
      <c r="J202" s="152">
        <v>0.13654618473895583</v>
      </c>
      <c r="K202" s="152">
        <v>0.1060355075711808</v>
      </c>
      <c r="L202" s="35"/>
    </row>
    <row r="203" spans="1:12" s="191" customFormat="1" ht="10.5" x14ac:dyDescent="0.15">
      <c r="A203" s="164" t="s">
        <v>401</v>
      </c>
      <c r="B203" s="163" t="s">
        <v>402</v>
      </c>
      <c r="C203" s="40">
        <v>711</v>
      </c>
      <c r="D203" s="152">
        <v>0.32377049180327871</v>
      </c>
      <c r="E203" s="152">
        <v>0.31233413699200391</v>
      </c>
      <c r="F203" s="35"/>
      <c r="G203" s="164" t="s">
        <v>403</v>
      </c>
      <c r="H203" s="163" t="s">
        <v>402</v>
      </c>
      <c r="I203" s="40">
        <v>567</v>
      </c>
      <c r="J203" s="152">
        <v>0.3253012048192771</v>
      </c>
      <c r="K203" s="152">
        <v>0.3257264241030538</v>
      </c>
      <c r="L203" s="35"/>
    </row>
    <row r="204" spans="1:12" s="191" customFormat="1" ht="10.5" x14ac:dyDescent="0.15">
      <c r="A204" s="220" t="s">
        <v>404</v>
      </c>
      <c r="B204" s="163" t="s">
        <v>405</v>
      </c>
      <c r="C204" s="40">
        <v>503</v>
      </c>
      <c r="D204" s="152">
        <v>0.22905282331511839</v>
      </c>
      <c r="E204" s="152">
        <v>0.22194855428165056</v>
      </c>
      <c r="F204" s="35"/>
      <c r="G204" s="220" t="s">
        <v>404</v>
      </c>
      <c r="H204" s="163" t="s">
        <v>405</v>
      </c>
      <c r="I204" s="40">
        <v>372</v>
      </c>
      <c r="J204" s="152">
        <v>0.21342512908777969</v>
      </c>
      <c r="K204" s="152">
        <v>0.21271412702434081</v>
      </c>
      <c r="L204" s="35"/>
    </row>
    <row r="205" spans="1:12" s="191" customFormat="1" ht="10.5" x14ac:dyDescent="0.15">
      <c r="A205" s="222"/>
      <c r="B205" s="163" t="s">
        <v>406</v>
      </c>
      <c r="C205" s="40">
        <v>69</v>
      </c>
      <c r="D205" s="152">
        <v>3.1420765027322405E-2</v>
      </c>
      <c r="E205" s="152">
        <v>4.9503061419180268E-2</v>
      </c>
      <c r="F205" s="35"/>
      <c r="G205" s="222"/>
      <c r="H205" s="163" t="s">
        <v>406</v>
      </c>
      <c r="I205" s="40">
        <v>211</v>
      </c>
      <c r="J205" s="152">
        <v>0.12105565117613311</v>
      </c>
      <c r="K205" s="152">
        <v>0.12351645781770701</v>
      </c>
      <c r="L205" s="35"/>
    </row>
    <row r="206" spans="1:12" s="191" customFormat="1" ht="10.5" x14ac:dyDescent="0.15">
      <c r="A206" s="222"/>
      <c r="B206" s="163" t="s">
        <v>407</v>
      </c>
      <c r="C206" s="40">
        <v>85</v>
      </c>
      <c r="D206" s="152">
        <v>3.8706739526411654E-2</v>
      </c>
      <c r="E206" s="152">
        <v>6.6310512896119889E-2</v>
      </c>
      <c r="F206" s="35"/>
      <c r="G206" s="222"/>
      <c r="H206" s="163" t="s">
        <v>407</v>
      </c>
      <c r="I206" s="40">
        <v>19</v>
      </c>
      <c r="J206" s="152">
        <v>1.0900745840504877E-2</v>
      </c>
      <c r="K206" s="152">
        <v>1.6409097109894178E-2</v>
      </c>
      <c r="L206" s="35"/>
    </row>
    <row r="207" spans="1:12" s="191" customFormat="1" ht="10.5" x14ac:dyDescent="0.15">
      <c r="A207" s="222"/>
      <c r="B207" s="163" t="s">
        <v>408</v>
      </c>
      <c r="C207" s="40">
        <v>28</v>
      </c>
      <c r="D207" s="152">
        <v>1.2750455373406194E-2</v>
      </c>
      <c r="E207" s="152">
        <v>2.8324631849166566E-2</v>
      </c>
      <c r="F207" s="35"/>
      <c r="G207" s="222"/>
      <c r="H207" s="163" t="s">
        <v>408</v>
      </c>
      <c r="I207" s="40">
        <v>176</v>
      </c>
      <c r="J207" s="152">
        <v>0.10097532989099255</v>
      </c>
      <c r="K207" s="152">
        <v>8.7385262993783255E-2</v>
      </c>
      <c r="L207" s="35"/>
    </row>
    <row r="208" spans="1:12" s="191" customFormat="1" ht="10.5" x14ac:dyDescent="0.15">
      <c r="A208" s="30"/>
      <c r="B208" s="163" t="s">
        <v>409</v>
      </c>
      <c r="C208" s="40">
        <v>58</v>
      </c>
      <c r="D208" s="152">
        <v>2.6411657559198543E-2</v>
      </c>
      <c r="E208" s="152">
        <v>4.4143409709815624E-2</v>
      </c>
      <c r="F208" s="35"/>
      <c r="G208" s="30"/>
      <c r="H208" s="163" t="s">
        <v>409</v>
      </c>
      <c r="I208" s="40">
        <v>76</v>
      </c>
      <c r="J208" s="152">
        <v>4.360298336201951E-2</v>
      </c>
      <c r="K208" s="152">
        <v>6.5831270828055274E-2</v>
      </c>
      <c r="L208" s="35"/>
    </row>
    <row r="209" spans="1:12" s="191" customFormat="1" ht="10.5" x14ac:dyDescent="0.15">
      <c r="A209" s="30"/>
      <c r="B209" s="163" t="s">
        <v>410</v>
      </c>
      <c r="C209" s="40">
        <v>26</v>
      </c>
      <c r="D209" s="152">
        <v>1.1839708561020037E-2</v>
      </c>
      <c r="E209" s="152">
        <v>3.7118623488803702E-2</v>
      </c>
      <c r="F209" s="35"/>
      <c r="G209" s="30"/>
      <c r="H209" s="163" t="s">
        <v>410</v>
      </c>
      <c r="I209" s="40">
        <v>6</v>
      </c>
      <c r="J209" s="152">
        <v>3.4423407917383822E-3</v>
      </c>
      <c r="K209" s="152">
        <v>4.8720597119638297E-3</v>
      </c>
      <c r="L209" s="35"/>
    </row>
    <row r="210" spans="1:12" s="191" customFormat="1" ht="10.5" x14ac:dyDescent="0.15">
      <c r="A210" s="30"/>
      <c r="B210" s="163" t="s">
        <v>411</v>
      </c>
      <c r="C210" s="40">
        <v>47</v>
      </c>
      <c r="D210" s="152">
        <v>2.1402550091074682E-2</v>
      </c>
      <c r="E210" s="152">
        <v>6.8166444070560078E-2</v>
      </c>
      <c r="F210" s="35"/>
      <c r="G210" s="30"/>
      <c r="H210" s="163" t="s">
        <v>411</v>
      </c>
      <c r="I210" s="40">
        <v>78</v>
      </c>
      <c r="J210" s="152">
        <v>4.4750430292598967E-2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2938</v>
      </c>
      <c r="D213" s="194">
        <v>1.0003403675970048</v>
      </c>
      <c r="E213" s="194">
        <v>1</v>
      </c>
      <c r="F213" s="35"/>
      <c r="G213" s="30" t="s">
        <v>413</v>
      </c>
      <c r="H213" s="184" t="s">
        <v>415</v>
      </c>
      <c r="I213" s="77">
        <v>3166</v>
      </c>
      <c r="J213" s="194">
        <v>0.99968414403032224</v>
      </c>
      <c r="K213" s="194">
        <v>1</v>
      </c>
      <c r="L213" s="35"/>
    </row>
    <row r="214" spans="1:12" s="191" customFormat="1" ht="10.5" x14ac:dyDescent="0.15">
      <c r="A214" s="30" t="s">
        <v>296</v>
      </c>
      <c r="B214" s="206" t="s">
        <v>416</v>
      </c>
      <c r="C214" s="40">
        <v>1854</v>
      </c>
      <c r="D214" s="152">
        <v>0.63104152484683462</v>
      </c>
      <c r="E214" s="152">
        <v>0.47980224002999206</v>
      </c>
      <c r="F214" s="35"/>
      <c r="G214" s="30" t="s">
        <v>296</v>
      </c>
      <c r="H214" s="206" t="s">
        <v>416</v>
      </c>
      <c r="I214" s="40">
        <v>1551</v>
      </c>
      <c r="J214" s="152">
        <v>0.48989260897030956</v>
      </c>
      <c r="K214" s="152">
        <v>0.42764786328650384</v>
      </c>
      <c r="L214" s="35"/>
    </row>
    <row r="215" spans="1:12" s="191" customFormat="1" ht="10.5" x14ac:dyDescent="0.15">
      <c r="A215" s="30" t="s">
        <v>417</v>
      </c>
      <c r="B215" s="163" t="s">
        <v>418</v>
      </c>
      <c r="C215" s="40">
        <v>86</v>
      </c>
      <c r="D215" s="152">
        <v>2.9271613342409804E-2</v>
      </c>
      <c r="E215" s="152">
        <v>5.0400674820750738E-2</v>
      </c>
      <c r="F215" s="35"/>
      <c r="G215" s="30" t="s">
        <v>417</v>
      </c>
      <c r="H215" s="163" t="s">
        <v>418</v>
      </c>
      <c r="I215" s="40">
        <v>345</v>
      </c>
      <c r="J215" s="152">
        <v>0.10897030953885029</v>
      </c>
      <c r="K215" s="152">
        <v>0.10698825683510969</v>
      </c>
      <c r="L215" s="35"/>
    </row>
    <row r="216" spans="1:12" s="191" customFormat="1" ht="10.5" x14ac:dyDescent="0.15">
      <c r="A216" s="30" t="s">
        <v>419</v>
      </c>
      <c r="B216" s="163" t="s">
        <v>420</v>
      </c>
      <c r="C216" s="40">
        <v>323</v>
      </c>
      <c r="D216" s="152">
        <v>0.10993873383253915</v>
      </c>
      <c r="E216" s="152">
        <v>9.591592858147055E-2</v>
      </c>
      <c r="F216" s="35"/>
      <c r="G216" s="30" t="s">
        <v>419</v>
      </c>
      <c r="H216" s="163" t="s">
        <v>420</v>
      </c>
      <c r="I216" s="40">
        <v>247</v>
      </c>
      <c r="J216" s="152">
        <v>7.8016424510423246E-2</v>
      </c>
      <c r="K216" s="152">
        <v>5.5200786645116809E-2</v>
      </c>
      <c r="L216" s="35"/>
    </row>
    <row r="217" spans="1:12" s="191" customFormat="1" ht="10.5" x14ac:dyDescent="0.15">
      <c r="A217" s="30" t="s">
        <v>394</v>
      </c>
      <c r="B217" s="206" t="s">
        <v>421</v>
      </c>
      <c r="C217" s="40">
        <v>188</v>
      </c>
      <c r="D217" s="152">
        <v>6.3989108236895853E-2</v>
      </c>
      <c r="E217" s="152">
        <v>0.16343315056938001</v>
      </c>
      <c r="F217" s="35"/>
      <c r="G217" s="30" t="s">
        <v>395</v>
      </c>
      <c r="H217" s="206" t="s">
        <v>421</v>
      </c>
      <c r="I217" s="40">
        <v>326</v>
      </c>
      <c r="J217" s="152">
        <v>0.10296904611497157</v>
      </c>
      <c r="K217" s="152">
        <v>0.14266984640075953</v>
      </c>
      <c r="L217" s="35"/>
    </row>
    <row r="218" spans="1:12" s="191" customFormat="1" ht="10.5" x14ac:dyDescent="0.15">
      <c r="A218" s="164" t="s">
        <v>422</v>
      </c>
      <c r="B218" s="163" t="s">
        <v>423</v>
      </c>
      <c r="C218" s="40">
        <v>62</v>
      </c>
      <c r="D218" s="152">
        <v>2.1102791014295439E-2</v>
      </c>
      <c r="E218" s="152">
        <v>5.4196541543652464E-2</v>
      </c>
      <c r="F218" s="35"/>
      <c r="G218" s="164" t="s">
        <v>424</v>
      </c>
      <c r="H218" s="163" t="s">
        <v>423</v>
      </c>
      <c r="I218" s="40">
        <v>172</v>
      </c>
      <c r="J218" s="152">
        <v>5.4327226784586229E-2</v>
      </c>
      <c r="K218" s="152">
        <v>9.7618590142070819E-2</v>
      </c>
      <c r="L218" s="35"/>
    </row>
    <row r="219" spans="1:12" s="191" customFormat="1" ht="10.5" x14ac:dyDescent="0.15">
      <c r="A219" s="111"/>
      <c r="B219" s="207" t="s">
        <v>425</v>
      </c>
      <c r="C219" s="73">
        <v>426</v>
      </c>
      <c r="D219" s="82">
        <v>0.14499659632402995</v>
      </c>
      <c r="E219" s="82">
        <v>0.15625146445475421</v>
      </c>
      <c r="F219" s="155"/>
      <c r="G219" s="111"/>
      <c r="H219" s="207" t="s">
        <v>425</v>
      </c>
      <c r="I219" s="73">
        <v>524</v>
      </c>
      <c r="J219" s="82">
        <v>0.1655085281111813</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437</v>
      </c>
      <c r="G1" s="4"/>
      <c r="H1" s="4"/>
      <c r="I1" s="3"/>
      <c r="J1" s="3"/>
      <c r="K1" s="5" t="s">
        <v>32</v>
      </c>
      <c r="L1" s="24" t="s">
        <v>33</v>
      </c>
    </row>
    <row r="2" spans="1:12" s="11" customFormat="1" x14ac:dyDescent="0.25">
      <c r="A2" s="7" t="s">
        <v>0</v>
      </c>
      <c r="B2" s="8"/>
      <c r="C2" s="9"/>
      <c r="D2" s="10"/>
      <c r="E2" s="10"/>
      <c r="F2" s="11">
        <v>7</v>
      </c>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12559</v>
      </c>
      <c r="D4" s="33">
        <v>1</v>
      </c>
      <c r="E4" s="33">
        <v>1</v>
      </c>
      <c r="F4" s="29"/>
      <c r="G4" s="30" t="s">
        <v>41</v>
      </c>
      <c r="H4" s="34" t="s">
        <v>42</v>
      </c>
      <c r="I4" s="32">
        <v>12559</v>
      </c>
      <c r="J4" s="33">
        <v>1.0000796241738992</v>
      </c>
      <c r="K4" s="33">
        <v>1</v>
      </c>
    </row>
    <row r="5" spans="1:12" ht="10.5" x14ac:dyDescent="0.15">
      <c r="A5" s="30" t="s">
        <v>43</v>
      </c>
      <c r="B5" s="36" t="s">
        <v>44</v>
      </c>
      <c r="C5" s="37">
        <v>12467</v>
      </c>
      <c r="D5" s="38">
        <v>0.99267457600127396</v>
      </c>
      <c r="E5" s="38">
        <v>0.96416868629106189</v>
      </c>
      <c r="G5" s="30" t="s">
        <v>45</v>
      </c>
      <c r="H5" s="39" t="s">
        <v>46</v>
      </c>
      <c r="I5" s="40">
        <v>8547</v>
      </c>
      <c r="J5" s="41">
        <v>0.68054781431642641</v>
      </c>
      <c r="K5" s="41">
        <v>0.66286795741088689</v>
      </c>
    </row>
    <row r="6" spans="1:12" ht="10.5" x14ac:dyDescent="0.15">
      <c r="A6" s="42" t="s">
        <v>47</v>
      </c>
      <c r="B6" s="36" t="s">
        <v>48</v>
      </c>
      <c r="C6" s="37">
        <v>92</v>
      </c>
      <c r="D6" s="41">
        <v>7.3254239987260135E-3</v>
      </c>
      <c r="E6" s="41">
        <v>3.5831313708938085E-2</v>
      </c>
      <c r="F6" s="43"/>
      <c r="G6" s="42" t="s">
        <v>49</v>
      </c>
      <c r="H6" s="44" t="s">
        <v>50</v>
      </c>
      <c r="I6" s="40">
        <v>860</v>
      </c>
      <c r="J6" s="41">
        <v>6.8476789553308381E-2</v>
      </c>
      <c r="K6" s="41">
        <v>5.5923172580308433E-2</v>
      </c>
    </row>
    <row r="7" spans="1:12" ht="10.5" x14ac:dyDescent="0.15">
      <c r="A7" s="45"/>
      <c r="B7" s="46" t="s">
        <v>51</v>
      </c>
      <c r="C7" s="47">
        <v>80.503155000000007</v>
      </c>
      <c r="D7" s="48"/>
      <c r="E7" s="47">
        <v>2180</v>
      </c>
      <c r="F7" s="43"/>
      <c r="G7" s="49"/>
      <c r="H7" s="39" t="s">
        <v>52</v>
      </c>
      <c r="I7" s="40">
        <v>1607</v>
      </c>
      <c r="J7" s="41">
        <v>0.12795604745600764</v>
      </c>
      <c r="K7" s="41">
        <v>0.16087102542457496</v>
      </c>
    </row>
    <row r="8" spans="1:12" ht="10.5" x14ac:dyDescent="0.15">
      <c r="A8" s="30"/>
      <c r="B8" s="46" t="s">
        <v>53</v>
      </c>
      <c r="C8" s="37">
        <v>156.0063080757518</v>
      </c>
      <c r="D8" s="50"/>
      <c r="E8" s="51">
        <v>101.07247706422018</v>
      </c>
      <c r="G8" s="52"/>
      <c r="H8" s="39" t="s">
        <v>54</v>
      </c>
      <c r="I8" s="40">
        <v>1091</v>
      </c>
      <c r="J8" s="41">
        <v>8.6869973724022609E-2</v>
      </c>
      <c r="K8" s="41">
        <v>8.1964981074530943E-2</v>
      </c>
    </row>
    <row r="9" spans="1:12" ht="10.5" x14ac:dyDescent="0.15">
      <c r="A9" s="53"/>
      <c r="B9" s="54"/>
      <c r="C9" s="37"/>
      <c r="D9" s="50"/>
      <c r="E9" s="50"/>
      <c r="G9" s="52"/>
      <c r="H9" s="39" t="s">
        <v>55</v>
      </c>
      <c r="I9" s="40">
        <v>455</v>
      </c>
      <c r="J9" s="41">
        <v>3.622899912413409E-2</v>
      </c>
      <c r="K9" s="41">
        <v>3.8372863509698735E-2</v>
      </c>
    </row>
    <row r="10" spans="1:12" ht="10.5" x14ac:dyDescent="0.15">
      <c r="A10" s="55" t="s">
        <v>56</v>
      </c>
      <c r="B10" s="56" t="s">
        <v>57</v>
      </c>
      <c r="C10" s="57">
        <v>6066</v>
      </c>
      <c r="D10" s="58">
        <v>0.48300023887252169</v>
      </c>
      <c r="E10" s="58">
        <v>0.48963410759832621</v>
      </c>
      <c r="F10" s="43"/>
      <c r="G10" s="52"/>
      <c r="H10" s="54"/>
      <c r="I10" s="40"/>
      <c r="J10" s="59"/>
      <c r="K10" s="59"/>
    </row>
    <row r="11" spans="1:12" ht="11.25" x14ac:dyDescent="0.15">
      <c r="A11" s="42" t="s">
        <v>47</v>
      </c>
      <c r="B11" s="46" t="s">
        <v>58</v>
      </c>
      <c r="C11" s="37">
        <v>6493</v>
      </c>
      <c r="D11" s="41">
        <v>0.51699976112747825</v>
      </c>
      <c r="E11" s="41">
        <v>0.51036589240167374</v>
      </c>
      <c r="F11" s="43"/>
      <c r="G11" s="60" t="s">
        <v>59</v>
      </c>
      <c r="H11" s="34" t="s">
        <v>60</v>
      </c>
      <c r="I11" s="40">
        <v>4013</v>
      </c>
      <c r="J11" s="41">
        <v>0.3195318098574727</v>
      </c>
      <c r="K11" s="41">
        <v>0.33713204258911311</v>
      </c>
    </row>
    <row r="12" spans="1:12" ht="11.25" x14ac:dyDescent="0.15">
      <c r="A12" s="53"/>
      <c r="B12" s="54"/>
      <c r="C12" s="37"/>
      <c r="D12" s="50"/>
      <c r="E12" s="50"/>
      <c r="G12" s="60" t="s">
        <v>61</v>
      </c>
      <c r="H12" s="61" t="s">
        <v>62</v>
      </c>
      <c r="I12" s="40">
        <v>6485</v>
      </c>
      <c r="J12" s="41">
        <v>0.51636276773628476</v>
      </c>
      <c r="K12" s="41">
        <v>0.56005319100654449</v>
      </c>
    </row>
    <row r="13" spans="1:12" ht="10.5" x14ac:dyDescent="0.15">
      <c r="A13" s="55" t="s">
        <v>63</v>
      </c>
      <c r="B13" s="62" t="s">
        <v>64</v>
      </c>
      <c r="C13" s="63">
        <v>12561</v>
      </c>
      <c r="D13" s="64">
        <v>1</v>
      </c>
      <c r="E13" s="64">
        <v>0.99999999999999989</v>
      </c>
      <c r="F13" s="43"/>
      <c r="G13" s="60" t="s">
        <v>65</v>
      </c>
      <c r="H13" s="48"/>
      <c r="I13" s="40"/>
      <c r="J13" s="50"/>
      <c r="K13" s="50"/>
    </row>
    <row r="14" spans="1:12" ht="10.5" x14ac:dyDescent="0.15">
      <c r="A14" s="45" t="s">
        <v>66</v>
      </c>
      <c r="B14" s="65" t="s">
        <v>67</v>
      </c>
      <c r="C14" s="66">
        <v>834</v>
      </c>
      <c r="D14" s="38">
        <v>6.6395987580606636E-2</v>
      </c>
      <c r="E14" s="38">
        <v>5.9762728172171847E-2</v>
      </c>
      <c r="F14" s="43"/>
      <c r="G14" s="60" t="s">
        <v>68</v>
      </c>
      <c r="H14" s="67" t="s">
        <v>69</v>
      </c>
      <c r="I14" s="40"/>
      <c r="J14" s="50"/>
      <c r="K14" s="50"/>
    </row>
    <row r="15" spans="1:12" ht="10.5" x14ac:dyDescent="0.15">
      <c r="A15" s="42" t="s">
        <v>70</v>
      </c>
      <c r="B15" s="68" t="s">
        <v>71</v>
      </c>
      <c r="C15" s="66">
        <v>1580</v>
      </c>
      <c r="D15" s="38">
        <v>0.12578616352201258</v>
      </c>
      <c r="E15" s="38">
        <v>0.10119452840635751</v>
      </c>
      <c r="G15" s="60" t="s">
        <v>72</v>
      </c>
      <c r="H15" s="39" t="s">
        <v>46</v>
      </c>
      <c r="I15" s="40"/>
      <c r="J15" s="40"/>
      <c r="K15" s="40"/>
    </row>
    <row r="16" spans="1:12" ht="10.5" x14ac:dyDescent="0.15">
      <c r="A16" s="30"/>
      <c r="B16" s="46" t="s">
        <v>73</v>
      </c>
      <c r="C16" s="37">
        <v>2602</v>
      </c>
      <c r="D16" s="38">
        <v>0.20714911233182071</v>
      </c>
      <c r="E16" s="38">
        <v>0.26551933847089471</v>
      </c>
      <c r="F16" s="43"/>
      <c r="G16" s="60" t="s">
        <v>74</v>
      </c>
      <c r="H16" s="69" t="s">
        <v>75</v>
      </c>
      <c r="I16" s="40">
        <v>6075</v>
      </c>
      <c r="J16" s="41">
        <v>0.48371685643761447</v>
      </c>
      <c r="K16" s="41">
        <v>0.43994680899345551</v>
      </c>
    </row>
    <row r="17" spans="1:11" ht="10.5" x14ac:dyDescent="0.15">
      <c r="A17" s="30"/>
      <c r="B17" s="46" t="s">
        <v>76</v>
      </c>
      <c r="C17" s="37">
        <v>3332</v>
      </c>
      <c r="D17" s="38">
        <v>0.26526550433882651</v>
      </c>
      <c r="E17" s="38">
        <v>0.27037097550127531</v>
      </c>
      <c r="F17" s="43"/>
      <c r="G17" s="60" t="s">
        <v>77</v>
      </c>
      <c r="H17" s="69" t="s">
        <v>78</v>
      </c>
      <c r="I17" s="40">
        <v>452</v>
      </c>
      <c r="J17" s="41">
        <v>3.5990126602436501E-2</v>
      </c>
      <c r="K17" s="41">
        <v>3.2009912044222967E-2</v>
      </c>
    </row>
    <row r="18" spans="1:11" ht="10.5" x14ac:dyDescent="0.15">
      <c r="A18" s="30"/>
      <c r="B18" s="46" t="s">
        <v>79</v>
      </c>
      <c r="C18" s="37">
        <v>2180</v>
      </c>
      <c r="D18" s="38">
        <v>0.17355306106201734</v>
      </c>
      <c r="E18" s="38">
        <v>0.15232960270130436</v>
      </c>
      <c r="F18" s="43"/>
      <c r="G18" s="60" t="s">
        <v>80</v>
      </c>
      <c r="H18" s="70" t="s">
        <v>81</v>
      </c>
      <c r="I18" s="40">
        <v>15</v>
      </c>
      <c r="J18" s="41">
        <v>1.1943626084879369E-3</v>
      </c>
      <c r="K18" s="41">
        <v>7.5792645844112232E-4</v>
      </c>
    </row>
    <row r="19" spans="1:11" ht="10.5" x14ac:dyDescent="0.15">
      <c r="A19" s="30"/>
      <c r="B19" s="46" t="s">
        <v>82</v>
      </c>
      <c r="C19" s="37">
        <v>1339</v>
      </c>
      <c r="D19" s="38">
        <v>0.10659979301011066</v>
      </c>
      <c r="E19" s="38">
        <v>0.10071798781871488</v>
      </c>
      <c r="G19" s="60"/>
      <c r="H19" s="71" t="s">
        <v>83</v>
      </c>
      <c r="I19" s="40">
        <v>2005</v>
      </c>
      <c r="J19" s="41">
        <v>0.15964646866788756</v>
      </c>
      <c r="K19" s="41">
        <v>0.19015330991476731</v>
      </c>
    </row>
    <row r="20" spans="1:11" ht="10.5" x14ac:dyDescent="0.15">
      <c r="A20" s="30"/>
      <c r="B20" s="46" t="s">
        <v>84</v>
      </c>
      <c r="C20" s="37">
        <v>627</v>
      </c>
      <c r="D20" s="38">
        <v>4.991640792930499E-2</v>
      </c>
      <c r="E20" s="38">
        <v>4.5135201372436894E-2</v>
      </c>
      <c r="F20" s="43"/>
      <c r="G20" s="60"/>
      <c r="H20" s="44" t="s">
        <v>85</v>
      </c>
      <c r="I20" s="40"/>
      <c r="J20" s="37"/>
      <c r="K20" s="37"/>
    </row>
    <row r="21" spans="1:11" ht="10.5" x14ac:dyDescent="0.15">
      <c r="A21" s="49"/>
      <c r="B21" s="72" t="s">
        <v>86</v>
      </c>
      <c r="C21" s="73">
        <v>67</v>
      </c>
      <c r="D21" s="74">
        <v>5.3339702253005338E-3</v>
      </c>
      <c r="E21" s="74">
        <v>4.9696375568444844E-3</v>
      </c>
      <c r="G21" s="75"/>
      <c r="H21" s="71" t="s">
        <v>87</v>
      </c>
      <c r="I21" s="40">
        <v>222</v>
      </c>
      <c r="J21" s="41">
        <v>1.7676566605621467E-2</v>
      </c>
      <c r="K21" s="41">
        <v>1.1318973576959036E-2</v>
      </c>
    </row>
    <row r="22" spans="1:11" ht="10.5" x14ac:dyDescent="0.15">
      <c r="A22" s="55" t="s">
        <v>88</v>
      </c>
      <c r="B22" s="76" t="s">
        <v>89</v>
      </c>
      <c r="C22" s="77">
        <v>10146</v>
      </c>
      <c r="D22" s="78">
        <v>0.99999999999999989</v>
      </c>
      <c r="E22" s="78">
        <v>1</v>
      </c>
      <c r="G22" s="75"/>
      <c r="H22" s="79" t="s">
        <v>90</v>
      </c>
      <c r="I22" s="40">
        <v>146</v>
      </c>
      <c r="J22" s="41">
        <v>1.1625129389282587E-2</v>
      </c>
      <c r="K22" s="41">
        <v>8.1692672167306586E-3</v>
      </c>
    </row>
    <row r="23" spans="1:11" ht="10.5" x14ac:dyDescent="0.15">
      <c r="A23" s="45" t="s">
        <v>91</v>
      </c>
      <c r="B23" s="67" t="s">
        <v>92</v>
      </c>
      <c r="C23" s="40">
        <v>5198</v>
      </c>
      <c r="D23" s="80">
        <v>0.51232012615809186</v>
      </c>
      <c r="E23" s="80">
        <v>0.5494528676442747</v>
      </c>
      <c r="G23" s="75"/>
      <c r="H23" s="69" t="s">
        <v>93</v>
      </c>
      <c r="I23" s="40">
        <v>223</v>
      </c>
      <c r="J23" s="41">
        <v>1.7756190779520661E-2</v>
      </c>
      <c r="K23" s="41">
        <v>1.7609309333841642E-2</v>
      </c>
    </row>
    <row r="24" spans="1:11" ht="10.5" x14ac:dyDescent="0.15">
      <c r="A24" s="30" t="s">
        <v>94</v>
      </c>
      <c r="B24" s="67" t="s">
        <v>95</v>
      </c>
      <c r="C24" s="40">
        <v>3146</v>
      </c>
      <c r="D24" s="80">
        <v>0.31007293514685591</v>
      </c>
      <c r="E24" s="80">
        <v>0.29533788059911398</v>
      </c>
      <c r="F24" s="43"/>
      <c r="G24" s="75"/>
      <c r="H24" s="69" t="s">
        <v>96</v>
      </c>
      <c r="I24" s="40">
        <v>269</v>
      </c>
      <c r="J24" s="41">
        <v>2.1418902778883669E-2</v>
      </c>
      <c r="K24" s="41">
        <v>1.8825622452777097E-2</v>
      </c>
    </row>
    <row r="25" spans="1:11" ht="10.5" x14ac:dyDescent="0.15">
      <c r="A25" s="42" t="s">
        <v>97</v>
      </c>
      <c r="B25" s="67" t="s">
        <v>98</v>
      </c>
      <c r="C25" s="40">
        <v>76</v>
      </c>
      <c r="D25" s="80">
        <v>7.4906367041198503E-3</v>
      </c>
      <c r="E25" s="80">
        <v>8.5193619403590576E-3</v>
      </c>
      <c r="G25" s="75"/>
      <c r="H25" s="39" t="s">
        <v>99</v>
      </c>
      <c r="I25" s="40"/>
      <c r="J25" s="37"/>
      <c r="K25" s="37"/>
    </row>
    <row r="26" spans="1:11" ht="10.5" x14ac:dyDescent="0.15">
      <c r="A26" s="49" t="s">
        <v>100</v>
      </c>
      <c r="B26" s="67" t="s">
        <v>101</v>
      </c>
      <c r="C26" s="40">
        <v>330</v>
      </c>
      <c r="D26" s="80">
        <v>3.2525133057362508E-2</v>
      </c>
      <c r="E26" s="80">
        <v>2.8917148528990171E-2</v>
      </c>
      <c r="F26" s="43"/>
      <c r="G26" s="75"/>
      <c r="H26" s="69" t="s">
        <v>102</v>
      </c>
      <c r="I26" s="40">
        <v>206</v>
      </c>
      <c r="J26" s="41">
        <v>1.6402579823234335E-2</v>
      </c>
      <c r="K26" s="41">
        <v>2.7607584710762557E-2</v>
      </c>
    </row>
    <row r="27" spans="1:11" ht="10.5" x14ac:dyDescent="0.15">
      <c r="A27" s="52" t="s">
        <v>103</v>
      </c>
      <c r="B27" s="67" t="s">
        <v>104</v>
      </c>
      <c r="C27" s="40">
        <v>891</v>
      </c>
      <c r="D27" s="80">
        <v>8.7817859254878769E-2</v>
      </c>
      <c r="E27" s="80">
        <v>7.6679666581923808E-2</v>
      </c>
      <c r="F27" s="43"/>
      <c r="G27" s="75"/>
      <c r="H27" s="69" t="s">
        <v>105</v>
      </c>
      <c r="I27" s="40">
        <v>50</v>
      </c>
      <c r="J27" s="41">
        <v>3.9812086949597902E-3</v>
      </c>
      <c r="K27" s="41">
        <v>6.7577993809510841E-3</v>
      </c>
    </row>
    <row r="28" spans="1:11" ht="10.5" x14ac:dyDescent="0.15">
      <c r="A28" s="30"/>
      <c r="B28" s="67" t="s">
        <v>106</v>
      </c>
      <c r="C28" s="40">
        <v>505</v>
      </c>
      <c r="D28" s="80">
        <v>4.9773309678691112E-2</v>
      </c>
      <c r="E28" s="80">
        <v>4.109307470533826E-2</v>
      </c>
      <c r="G28" s="75"/>
      <c r="H28" s="69" t="s">
        <v>107</v>
      </c>
      <c r="I28" s="40">
        <v>721</v>
      </c>
      <c r="J28" s="41">
        <v>5.740902938132017E-2</v>
      </c>
      <c r="K28" s="41">
        <v>5.6744637783768571E-2</v>
      </c>
    </row>
    <row r="29" spans="1:11" ht="10.5" x14ac:dyDescent="0.15">
      <c r="A29" s="30"/>
      <c r="B29" s="81"/>
      <c r="C29" s="73"/>
      <c r="D29" s="82"/>
      <c r="E29" s="82"/>
      <c r="F29" s="43"/>
      <c r="G29" s="75"/>
      <c r="H29" s="69" t="s">
        <v>108</v>
      </c>
      <c r="I29" s="40">
        <v>180</v>
      </c>
      <c r="J29" s="41">
        <v>1.4332351301855244E-2</v>
      </c>
      <c r="K29" s="41">
        <v>2.9468362243462318E-2</v>
      </c>
    </row>
    <row r="30" spans="1:11" ht="10.5" x14ac:dyDescent="0.15">
      <c r="A30" s="55" t="s">
        <v>109</v>
      </c>
      <c r="B30" s="76" t="s">
        <v>110</v>
      </c>
      <c r="C30" s="77">
        <v>10054</v>
      </c>
      <c r="D30" s="78">
        <v>0.99990053709966176</v>
      </c>
      <c r="E30" s="78">
        <v>1</v>
      </c>
      <c r="G30" s="75"/>
      <c r="H30" s="69" t="s">
        <v>111</v>
      </c>
      <c r="I30" s="40">
        <v>450</v>
      </c>
      <c r="J30" s="41">
        <v>3.5830878254638106E-2</v>
      </c>
      <c r="K30" s="41">
        <v>4.0292641305630442E-2</v>
      </c>
    </row>
    <row r="31" spans="1:11" ht="10.5" x14ac:dyDescent="0.15">
      <c r="A31" s="45" t="s">
        <v>112</v>
      </c>
      <c r="B31" s="83" t="s">
        <v>113</v>
      </c>
      <c r="C31" s="77">
        <v>4089</v>
      </c>
      <c r="D31" s="84">
        <v>0.40670379948279289</v>
      </c>
      <c r="E31" s="84">
        <v>0.41097097413710326</v>
      </c>
      <c r="F31" s="43"/>
      <c r="G31" s="85"/>
      <c r="H31" s="39" t="s">
        <v>114</v>
      </c>
      <c r="I31" s="40"/>
      <c r="J31" s="37"/>
      <c r="K31" s="37"/>
    </row>
    <row r="32" spans="1:11" ht="10.5" x14ac:dyDescent="0.15">
      <c r="A32" s="42" t="s">
        <v>115</v>
      </c>
      <c r="B32" s="86" t="s">
        <v>116</v>
      </c>
      <c r="C32" s="40">
        <v>2819</v>
      </c>
      <c r="D32" s="80">
        <v>0.28038591605331209</v>
      </c>
      <c r="E32" s="80">
        <v>0.28100130472355112</v>
      </c>
      <c r="F32" s="43"/>
      <c r="G32" s="85"/>
      <c r="H32" s="69" t="s">
        <v>117</v>
      </c>
      <c r="I32" s="40">
        <v>606</v>
      </c>
      <c r="J32" s="41">
        <v>4.825224938291265E-2</v>
      </c>
      <c r="K32" s="41">
        <v>4.9024680263958099E-2</v>
      </c>
    </row>
    <row r="33" spans="1:11" ht="10.5" x14ac:dyDescent="0.15">
      <c r="A33" s="49" t="s">
        <v>100</v>
      </c>
      <c r="B33" s="86" t="s">
        <v>118</v>
      </c>
      <c r="C33" s="40">
        <v>1270</v>
      </c>
      <c r="D33" s="80">
        <v>0.1263178834294808</v>
      </c>
      <c r="E33" s="80">
        <v>0.12996966941355217</v>
      </c>
      <c r="F33" s="43"/>
      <c r="G33" s="85"/>
      <c r="H33" s="69" t="s">
        <v>119</v>
      </c>
      <c r="I33" s="40">
        <v>259</v>
      </c>
      <c r="J33" s="41">
        <v>2.0622661039891712E-2</v>
      </c>
      <c r="K33" s="41">
        <v>1.5866532327605768E-2</v>
      </c>
    </row>
    <row r="34" spans="1:11" ht="10.5" x14ac:dyDescent="0.15">
      <c r="A34" s="52" t="s">
        <v>103</v>
      </c>
      <c r="B34" s="61" t="s">
        <v>120</v>
      </c>
      <c r="C34" s="77">
        <v>5964</v>
      </c>
      <c r="D34" s="84">
        <v>0.59319673761686886</v>
      </c>
      <c r="E34" s="84">
        <v>0.58902902586289674</v>
      </c>
      <c r="F34" s="43"/>
      <c r="G34" s="85"/>
      <c r="H34" s="69" t="s">
        <v>121</v>
      </c>
      <c r="I34" s="40">
        <v>226</v>
      </c>
      <c r="J34" s="41">
        <v>1.799506330121825E-2</v>
      </c>
      <c r="K34" s="41">
        <v>1.7073768482967079E-2</v>
      </c>
    </row>
    <row r="35" spans="1:11" ht="10.5" x14ac:dyDescent="0.15">
      <c r="A35" s="30"/>
      <c r="B35" s="86" t="s">
        <v>92</v>
      </c>
      <c r="C35" s="40">
        <v>4176</v>
      </c>
      <c r="D35" s="80">
        <v>0.41535707181221404</v>
      </c>
      <c r="E35" s="80">
        <v>0.4292088630831013</v>
      </c>
      <c r="F35" s="43"/>
      <c r="G35" s="85"/>
      <c r="H35" s="39" t="s">
        <v>122</v>
      </c>
      <c r="I35" s="40"/>
      <c r="J35" s="37"/>
      <c r="K35" s="37"/>
    </row>
    <row r="36" spans="1:11" ht="10.5" x14ac:dyDescent="0.15">
      <c r="A36" s="30"/>
      <c r="B36" s="86" t="s">
        <v>116</v>
      </c>
      <c r="C36" s="40">
        <v>300</v>
      </c>
      <c r="D36" s="80">
        <v>2.9838870101452159E-2</v>
      </c>
      <c r="E36" s="80">
        <v>2.879993674067631E-2</v>
      </c>
      <c r="F36" s="43"/>
      <c r="G36" s="85"/>
      <c r="H36" s="69" t="s">
        <v>123</v>
      </c>
      <c r="I36" s="40">
        <v>131</v>
      </c>
      <c r="J36" s="41">
        <v>1.0430766780794649E-2</v>
      </c>
      <c r="K36" s="41">
        <v>1.5576069493233124E-2</v>
      </c>
    </row>
    <row r="37" spans="1:11" ht="10.5" x14ac:dyDescent="0.15">
      <c r="A37" s="30"/>
      <c r="B37" s="86" t="s">
        <v>101</v>
      </c>
      <c r="C37" s="40">
        <v>275</v>
      </c>
      <c r="D37" s="80">
        <v>2.7352297592997812E-2</v>
      </c>
      <c r="E37" s="80">
        <v>2.4688080700822936E-2</v>
      </c>
      <c r="G37" s="85"/>
      <c r="H37" s="69" t="s">
        <v>124</v>
      </c>
      <c r="I37" s="40">
        <v>324</v>
      </c>
      <c r="J37" s="41">
        <v>2.5798232343339438E-2</v>
      </c>
      <c r="K37" s="41">
        <v>2.2796794016465612E-2</v>
      </c>
    </row>
    <row r="38" spans="1:11" x14ac:dyDescent="0.2">
      <c r="A38" s="49"/>
      <c r="B38" s="86" t="s">
        <v>104</v>
      </c>
      <c r="C38" s="40">
        <v>743</v>
      </c>
      <c r="D38" s="80">
        <v>7.3900934951263181E-2</v>
      </c>
      <c r="E38" s="80">
        <v>6.6456178797959883E-2</v>
      </c>
      <c r="F38" s="43"/>
      <c r="G38" s="85"/>
      <c r="H38" s="87"/>
      <c r="I38" s="88"/>
      <c r="J38" s="88"/>
      <c r="K38" s="88"/>
    </row>
    <row r="39" spans="1:11" ht="10.5" x14ac:dyDescent="0.15">
      <c r="A39" s="49"/>
      <c r="B39" s="86" t="s">
        <v>106</v>
      </c>
      <c r="C39" s="40">
        <v>470</v>
      </c>
      <c r="D39" s="80">
        <v>4.6747563158941713E-2</v>
      </c>
      <c r="E39" s="80">
        <v>3.9875966540336288E-2</v>
      </c>
      <c r="F39" s="43"/>
      <c r="G39" s="89" t="s">
        <v>125</v>
      </c>
      <c r="H39" s="90" t="s">
        <v>126</v>
      </c>
      <c r="I39" s="91">
        <v>12559</v>
      </c>
      <c r="J39" s="92">
        <v>1</v>
      </c>
      <c r="K39" s="93">
        <v>1</v>
      </c>
    </row>
    <row r="40" spans="1:11" ht="10.5" x14ac:dyDescent="0.15">
      <c r="A40" s="53"/>
      <c r="B40" s="94"/>
      <c r="C40" s="95"/>
      <c r="D40" s="96"/>
      <c r="E40" s="96"/>
      <c r="F40" s="43"/>
      <c r="G40" s="224" t="s">
        <v>127</v>
      </c>
      <c r="H40" s="97" t="s">
        <v>128</v>
      </c>
      <c r="I40" s="98">
        <v>4730</v>
      </c>
      <c r="J40" s="99">
        <v>0.3766223425431961</v>
      </c>
      <c r="K40" s="100">
        <v>0.38457852591246178</v>
      </c>
    </row>
    <row r="41" spans="1:11" ht="10.5" x14ac:dyDescent="0.15">
      <c r="A41" s="53" t="s">
        <v>129</v>
      </c>
      <c r="B41" s="101"/>
      <c r="C41" s="102"/>
      <c r="D41" s="102"/>
      <c r="E41" s="102"/>
      <c r="F41" s="43"/>
      <c r="G41" s="225"/>
      <c r="H41" s="97" t="s">
        <v>130</v>
      </c>
      <c r="I41" s="98">
        <v>123</v>
      </c>
      <c r="J41" s="99">
        <v>9.7937733896010827E-3</v>
      </c>
      <c r="K41" s="100">
        <v>1.4317662936942335E-2</v>
      </c>
    </row>
    <row r="42" spans="1:11" ht="10.5" x14ac:dyDescent="0.15">
      <c r="A42" s="30" t="s">
        <v>131</v>
      </c>
      <c r="B42" s="31" t="s">
        <v>132</v>
      </c>
      <c r="C42" s="77">
        <v>12559</v>
      </c>
      <c r="D42" s="78">
        <v>1.0504021020781908</v>
      </c>
      <c r="E42" s="78">
        <v>1.0558868647260118</v>
      </c>
      <c r="F42" s="43"/>
      <c r="G42" s="225"/>
      <c r="H42" s="97" t="s">
        <v>133</v>
      </c>
      <c r="I42" s="98">
        <v>124</v>
      </c>
      <c r="J42" s="99">
        <v>9.8733975635002785E-3</v>
      </c>
      <c r="K42" s="100">
        <v>1.6299999443582132E-2</v>
      </c>
    </row>
    <row r="43" spans="1:11" ht="10.5" x14ac:dyDescent="0.15">
      <c r="A43" s="42" t="s">
        <v>134</v>
      </c>
      <c r="B43" s="67" t="s">
        <v>135</v>
      </c>
      <c r="C43" s="40">
        <v>883</v>
      </c>
      <c r="D43" s="80">
        <v>7.0308145552989892E-2</v>
      </c>
      <c r="E43" s="80">
        <v>4.8085214534034075E-2</v>
      </c>
      <c r="F43" s="43"/>
      <c r="G43" s="225"/>
      <c r="H43" s="97" t="s">
        <v>136</v>
      </c>
      <c r="I43" s="98">
        <v>315</v>
      </c>
      <c r="J43" s="99">
        <v>2.5081614778246674E-2</v>
      </c>
      <c r="K43" s="100">
        <v>5.095016317975111E-2</v>
      </c>
    </row>
    <row r="44" spans="1:11" ht="10.5" x14ac:dyDescent="0.15">
      <c r="A44" s="52" t="s">
        <v>137</v>
      </c>
      <c r="B44" s="67" t="s">
        <v>138</v>
      </c>
      <c r="C44" s="40">
        <v>9118</v>
      </c>
      <c r="D44" s="80">
        <v>0.7260132176128673</v>
      </c>
      <c r="E44" s="80">
        <v>0.68785229964872152</v>
      </c>
      <c r="F44" s="43"/>
      <c r="G44" s="225"/>
      <c r="H44" s="97" t="s">
        <v>139</v>
      </c>
      <c r="I44" s="98">
        <v>1448</v>
      </c>
      <c r="J44" s="99">
        <v>0.11529580380603552</v>
      </c>
      <c r="K44" s="100">
        <v>0.13790005765687263</v>
      </c>
    </row>
    <row r="45" spans="1:11" ht="10.5" x14ac:dyDescent="0.15">
      <c r="A45" s="49" t="s">
        <v>140</v>
      </c>
      <c r="B45" s="67" t="s">
        <v>141</v>
      </c>
      <c r="C45" s="40">
        <v>341</v>
      </c>
      <c r="D45" s="80">
        <v>2.7151843299625767E-2</v>
      </c>
      <c r="E45" s="80">
        <v>2.7711969791865226E-2</v>
      </c>
      <c r="F45" s="43"/>
      <c r="G45" s="225"/>
      <c r="H45" s="97" t="s">
        <v>142</v>
      </c>
      <c r="I45" s="98">
        <v>13</v>
      </c>
      <c r="J45" s="99">
        <v>1.0351142606895454E-3</v>
      </c>
      <c r="K45" s="100">
        <v>2.353793407401356E-3</v>
      </c>
    </row>
    <row r="46" spans="1:11" ht="10.5" x14ac:dyDescent="0.15">
      <c r="A46" s="49" t="s">
        <v>143</v>
      </c>
      <c r="B46" s="67" t="s">
        <v>144</v>
      </c>
      <c r="C46" s="40">
        <v>1169</v>
      </c>
      <c r="D46" s="80">
        <v>9.3080659288159881E-2</v>
      </c>
      <c r="E46" s="80">
        <v>0.11512766749267035</v>
      </c>
      <c r="F46" s="43"/>
      <c r="G46" s="225"/>
      <c r="H46" s="97" t="s">
        <v>145</v>
      </c>
      <c r="I46" s="98">
        <v>62</v>
      </c>
      <c r="J46" s="99">
        <v>4.9366987817501392E-3</v>
      </c>
      <c r="K46" s="100">
        <v>6.4589467849395024E-3</v>
      </c>
    </row>
    <row r="47" spans="1:11" ht="10.5" x14ac:dyDescent="0.15">
      <c r="A47" s="30"/>
      <c r="B47" s="67" t="s">
        <v>146</v>
      </c>
      <c r="C47" s="40">
        <v>125</v>
      </c>
      <c r="D47" s="80">
        <v>9.9530217373994742E-3</v>
      </c>
      <c r="E47" s="80">
        <v>1.4364294856084743E-2</v>
      </c>
      <c r="F47" s="43"/>
      <c r="G47" s="225"/>
      <c r="H47" s="97" t="s">
        <v>147</v>
      </c>
      <c r="I47" s="98">
        <v>3219</v>
      </c>
      <c r="J47" s="99">
        <v>0.25631021578151125</v>
      </c>
      <c r="K47" s="100">
        <v>0.2907554387068958</v>
      </c>
    </row>
    <row r="48" spans="1:11" ht="10.5" x14ac:dyDescent="0.15">
      <c r="A48" s="30"/>
      <c r="B48" s="67" t="s">
        <v>148</v>
      </c>
      <c r="C48" s="40">
        <v>187</v>
      </c>
      <c r="D48" s="80">
        <v>1.4889720519149614E-2</v>
      </c>
      <c r="E48" s="80">
        <v>1.6828690466465158E-2</v>
      </c>
      <c r="F48" s="43"/>
      <c r="G48" s="225"/>
      <c r="H48" s="103" t="s">
        <v>149</v>
      </c>
      <c r="I48" s="104">
        <v>2525</v>
      </c>
      <c r="J48" s="105">
        <v>0.2010510390954694</v>
      </c>
      <c r="K48" s="106">
        <v>9.6385411978868824E-2</v>
      </c>
    </row>
    <row r="49" spans="1:11" ht="10.5" x14ac:dyDescent="0.15">
      <c r="A49" s="30"/>
      <c r="B49" s="67" t="s">
        <v>150</v>
      </c>
      <c r="C49" s="40">
        <v>503</v>
      </c>
      <c r="D49" s="80">
        <v>4.0050959471295486E-2</v>
      </c>
      <c r="E49" s="80">
        <v>6.2036507547495214E-2</v>
      </c>
      <c r="G49" s="226"/>
      <c r="H49" s="107"/>
      <c r="I49" s="73"/>
      <c r="J49" s="108"/>
      <c r="K49" s="108"/>
    </row>
    <row r="50" spans="1:11" ht="10.5" x14ac:dyDescent="0.15">
      <c r="A50" s="30"/>
      <c r="B50" s="67" t="s">
        <v>151</v>
      </c>
      <c r="C50" s="40">
        <v>434</v>
      </c>
      <c r="D50" s="80">
        <v>3.4556891472250974E-2</v>
      </c>
      <c r="E50" s="80">
        <v>4.5684357668672675E-2</v>
      </c>
      <c r="F50" s="43"/>
      <c r="G50" s="30" t="s">
        <v>152</v>
      </c>
      <c r="H50" s="83" t="s">
        <v>153</v>
      </c>
      <c r="I50" s="32">
        <v>5544</v>
      </c>
      <c r="J50" s="109">
        <v>0.99981962481962483</v>
      </c>
      <c r="K50" s="109">
        <v>1</v>
      </c>
    </row>
    <row r="51" spans="1:11" ht="10.5" x14ac:dyDescent="0.15">
      <c r="A51" s="30"/>
      <c r="B51" s="67" t="s">
        <v>154</v>
      </c>
      <c r="C51" s="40">
        <v>9</v>
      </c>
      <c r="D51" s="80">
        <v>7.166175650927622E-4</v>
      </c>
      <c r="E51" s="80">
        <v>1.3842369450571396E-3</v>
      </c>
      <c r="F51" s="43"/>
      <c r="G51" s="45" t="s">
        <v>155</v>
      </c>
      <c r="H51" s="48" t="s">
        <v>156</v>
      </c>
      <c r="I51" s="37">
        <v>4144</v>
      </c>
      <c r="J51" s="110">
        <v>0.74747474747474751</v>
      </c>
      <c r="K51" s="110">
        <v>0.71175179937252653</v>
      </c>
    </row>
    <row r="52" spans="1:11" ht="10.5" x14ac:dyDescent="0.15">
      <c r="A52" s="30"/>
      <c r="B52" s="67" t="s">
        <v>157</v>
      </c>
      <c r="C52" s="40">
        <v>120</v>
      </c>
      <c r="D52" s="80">
        <v>9.5549008679034955E-3</v>
      </c>
      <c r="E52" s="80">
        <v>8.1692672167306586E-3</v>
      </c>
      <c r="F52" s="43"/>
      <c r="G52" s="42" t="s">
        <v>158</v>
      </c>
      <c r="H52" s="48" t="s">
        <v>159</v>
      </c>
      <c r="I52" s="37">
        <v>634</v>
      </c>
      <c r="J52" s="110">
        <v>0.11435786435786435</v>
      </c>
      <c r="K52" s="110">
        <v>0.11975311173539484</v>
      </c>
    </row>
    <row r="53" spans="1:11" ht="10.5" x14ac:dyDescent="0.15">
      <c r="A53" s="30"/>
      <c r="B53" s="67" t="s">
        <v>160</v>
      </c>
      <c r="C53" s="40">
        <v>303</v>
      </c>
      <c r="D53" s="80">
        <v>2.4126124691456325E-2</v>
      </c>
      <c r="E53" s="80">
        <v>2.8556127404260726E-2</v>
      </c>
      <c r="G53" s="49" t="s">
        <v>100</v>
      </c>
      <c r="H53" s="48" t="s">
        <v>161</v>
      </c>
      <c r="I53" s="37">
        <v>132</v>
      </c>
      <c r="J53" s="110">
        <v>2.3809523809523808E-2</v>
      </c>
      <c r="K53" s="110">
        <v>2.4391494248159618E-2</v>
      </c>
    </row>
    <row r="54" spans="1:11" ht="10.5" x14ac:dyDescent="0.15">
      <c r="A54" s="111"/>
      <c r="B54" s="72" t="s">
        <v>162</v>
      </c>
      <c r="C54" s="73">
        <v>0</v>
      </c>
      <c r="D54" s="82">
        <v>0</v>
      </c>
      <c r="E54" s="82">
        <v>8.6231153954379188E-5</v>
      </c>
      <c r="F54" s="112"/>
      <c r="G54" s="52" t="s">
        <v>103</v>
      </c>
      <c r="H54" s="107" t="s">
        <v>163</v>
      </c>
      <c r="I54" s="73">
        <v>633</v>
      </c>
      <c r="J54" s="108">
        <v>0.11417748917748918</v>
      </c>
      <c r="K54" s="108">
        <v>0.14410359464391903</v>
      </c>
    </row>
    <row r="55" spans="1:11" ht="15" x14ac:dyDescent="0.15">
      <c r="A55" s="1" t="s">
        <v>30</v>
      </c>
      <c r="B55" s="2"/>
      <c r="C55" s="3"/>
      <c r="D55" s="4"/>
      <c r="E55" s="4"/>
      <c r="F55" s="4" t="s">
        <v>437</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12559</v>
      </c>
      <c r="D58" s="33">
        <v>1.0001592483477986</v>
      </c>
      <c r="E58" s="33">
        <v>1</v>
      </c>
      <c r="F58" s="29"/>
      <c r="G58" s="30" t="s">
        <v>152</v>
      </c>
      <c r="H58" s="116" t="s">
        <v>167</v>
      </c>
      <c r="I58" s="117">
        <v>5544</v>
      </c>
      <c r="J58" s="33">
        <v>1.0001803751803751</v>
      </c>
      <c r="K58" s="33">
        <v>1</v>
      </c>
    </row>
    <row r="59" spans="1:11" ht="10.5" x14ac:dyDescent="0.15">
      <c r="A59" s="30" t="s">
        <v>168</v>
      </c>
      <c r="B59" s="46" t="s">
        <v>138</v>
      </c>
      <c r="C59" s="37">
        <v>7988</v>
      </c>
      <c r="D59" s="38">
        <v>0.63603790110677605</v>
      </c>
      <c r="E59" s="38">
        <v>0.5750029500131616</v>
      </c>
      <c r="G59" s="30" t="s">
        <v>169</v>
      </c>
      <c r="H59" s="61" t="s">
        <v>170</v>
      </c>
      <c r="I59" s="118">
        <v>1625</v>
      </c>
      <c r="J59" s="119">
        <v>0.29310966810966815</v>
      </c>
      <c r="K59" s="119">
        <v>0.32852133614944534</v>
      </c>
    </row>
    <row r="60" spans="1:11" ht="10.5" x14ac:dyDescent="0.15">
      <c r="A60" s="42" t="s">
        <v>171</v>
      </c>
      <c r="B60" s="67" t="s">
        <v>172</v>
      </c>
      <c r="C60" s="40">
        <v>322</v>
      </c>
      <c r="D60" s="38">
        <v>2.5638983995541046E-2</v>
      </c>
      <c r="E60" s="38">
        <v>2.3650028592435257E-2</v>
      </c>
      <c r="F60" s="43"/>
      <c r="G60" s="42" t="s">
        <v>173</v>
      </c>
      <c r="H60" s="120" t="s">
        <v>174</v>
      </c>
      <c r="I60" s="47">
        <v>739</v>
      </c>
      <c r="J60" s="41">
        <v>0.1332972582972583</v>
      </c>
      <c r="K60" s="41">
        <v>0.17064818422293765</v>
      </c>
    </row>
    <row r="61" spans="1:11" ht="10.5" x14ac:dyDescent="0.15">
      <c r="A61" s="30"/>
      <c r="B61" s="67" t="s">
        <v>175</v>
      </c>
      <c r="C61" s="40">
        <v>776</v>
      </c>
      <c r="D61" s="38">
        <v>6.1788358945775938E-2</v>
      </c>
      <c r="E61" s="38">
        <v>7.9387123419473724E-2</v>
      </c>
      <c r="G61" s="49"/>
      <c r="H61" s="120" t="s">
        <v>176</v>
      </c>
      <c r="I61" s="47">
        <v>847</v>
      </c>
      <c r="J61" s="41">
        <v>0.15277777777777779</v>
      </c>
      <c r="K61" s="41">
        <v>0.15096274119794123</v>
      </c>
    </row>
    <row r="62" spans="1:11" ht="10.5" x14ac:dyDescent="0.15">
      <c r="A62" s="30"/>
      <c r="B62" s="67" t="s">
        <v>177</v>
      </c>
      <c r="C62" s="40">
        <v>294</v>
      </c>
      <c r="D62" s="38">
        <v>2.3409507126363565E-2</v>
      </c>
      <c r="E62" s="38">
        <v>2.6663580499051456E-2</v>
      </c>
      <c r="G62" s="49"/>
      <c r="H62" s="120" t="s">
        <v>178</v>
      </c>
      <c r="I62" s="47">
        <v>39</v>
      </c>
      <c r="J62" s="41">
        <v>7.034632034632035E-3</v>
      </c>
      <c r="K62" s="41">
        <v>6.910410728566449E-3</v>
      </c>
    </row>
    <row r="63" spans="1:11" ht="10.5" x14ac:dyDescent="0.15">
      <c r="A63" s="30"/>
      <c r="B63" s="67" t="s">
        <v>179</v>
      </c>
      <c r="C63" s="40">
        <v>3181</v>
      </c>
      <c r="D63" s="38">
        <v>0.25328449717334184</v>
      </c>
      <c r="E63" s="38">
        <v>0.29529631747587798</v>
      </c>
      <c r="G63" s="49"/>
      <c r="H63" s="121" t="s">
        <v>180</v>
      </c>
      <c r="I63" s="118">
        <v>2597</v>
      </c>
      <c r="J63" s="119">
        <v>0.46843434343434343</v>
      </c>
      <c r="K63" s="119">
        <v>0.33111530338138495</v>
      </c>
    </row>
    <row r="64" spans="1:11" x14ac:dyDescent="0.2">
      <c r="A64" s="30"/>
      <c r="B64" s="76" t="s">
        <v>181</v>
      </c>
      <c r="C64" s="50"/>
      <c r="D64" s="122"/>
      <c r="E64" s="122"/>
      <c r="G64" s="49"/>
      <c r="H64" s="120" t="s">
        <v>182</v>
      </c>
      <c r="I64" s="47">
        <v>2100</v>
      </c>
      <c r="J64" s="41">
        <v>0.37878787878787878</v>
      </c>
      <c r="K64" s="41">
        <v>0.23041195890663768</v>
      </c>
    </row>
    <row r="65" spans="1:11" ht="10.5" x14ac:dyDescent="0.15">
      <c r="A65" s="123"/>
      <c r="B65" s="46" t="s">
        <v>428</v>
      </c>
      <c r="C65" s="40">
        <v>337</v>
      </c>
      <c r="D65" s="38">
        <v>2.6833346604028984E-2</v>
      </c>
      <c r="E65" s="38"/>
      <c r="G65" s="49"/>
      <c r="H65" s="120" t="s">
        <v>184</v>
      </c>
      <c r="I65" s="47">
        <v>497</v>
      </c>
      <c r="J65" s="41">
        <v>8.9646464646464641E-2</v>
      </c>
      <c r="K65" s="41">
        <v>0.10070334447474727</v>
      </c>
    </row>
    <row r="66" spans="1:11" ht="10.5" x14ac:dyDescent="0.15">
      <c r="A66" s="123"/>
      <c r="B66" s="46" t="s">
        <v>183</v>
      </c>
      <c r="C66" s="40">
        <v>227</v>
      </c>
      <c r="D66" s="38">
        <v>1.8074687475117444E-2</v>
      </c>
      <c r="E66" s="38"/>
      <c r="G66" s="49"/>
      <c r="H66" s="121" t="s">
        <v>186</v>
      </c>
      <c r="I66" s="118">
        <v>1244</v>
      </c>
      <c r="J66" s="119">
        <v>0.22438672438672438</v>
      </c>
      <c r="K66" s="119">
        <v>0.3222876125248631</v>
      </c>
    </row>
    <row r="67" spans="1:11" ht="10.5" x14ac:dyDescent="0.15">
      <c r="A67" s="123"/>
      <c r="B67" s="46" t="s">
        <v>189</v>
      </c>
      <c r="C67" s="40">
        <v>177</v>
      </c>
      <c r="D67" s="38">
        <v>1.4093478780157655E-2</v>
      </c>
      <c r="E67" s="38"/>
      <c r="G67" s="49"/>
      <c r="H67" s="120" t="s">
        <v>188</v>
      </c>
      <c r="I67" s="47">
        <v>1162</v>
      </c>
      <c r="J67" s="41">
        <v>0.20959595959595959</v>
      </c>
      <c r="K67" s="41">
        <v>0.30457071380236633</v>
      </c>
    </row>
    <row r="68" spans="1:11" ht="10.5" x14ac:dyDescent="0.15">
      <c r="A68" s="123"/>
      <c r="B68" s="46" t="s">
        <v>187</v>
      </c>
      <c r="C68" s="40">
        <v>165</v>
      </c>
      <c r="D68" s="38">
        <v>1.3137988693367306E-2</v>
      </c>
      <c r="E68" s="38"/>
      <c r="G68" s="49"/>
      <c r="H68" s="120" t="s">
        <v>190</v>
      </c>
      <c r="I68" s="40">
        <v>82</v>
      </c>
      <c r="J68" s="41">
        <v>1.479076479076479E-2</v>
      </c>
      <c r="K68" s="41">
        <v>1.7716898722496769E-2</v>
      </c>
    </row>
    <row r="69" spans="1:11" ht="10.5" x14ac:dyDescent="0.15">
      <c r="A69" s="123"/>
      <c r="B69" s="46" t="s">
        <v>432</v>
      </c>
      <c r="C69" s="40">
        <v>163</v>
      </c>
      <c r="D69" s="38">
        <v>1.2978740345568915E-2</v>
      </c>
      <c r="E69" s="38"/>
      <c r="G69" s="49"/>
      <c r="H69" s="121" t="s">
        <v>192</v>
      </c>
      <c r="I69" s="77">
        <v>79</v>
      </c>
      <c r="J69" s="119">
        <v>1.424963924963925E-2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5544</v>
      </c>
      <c r="J71" s="131">
        <v>1.0001803751803753</v>
      </c>
      <c r="K71" s="131">
        <v>1</v>
      </c>
    </row>
    <row r="72" spans="1:11" ht="10.5" x14ac:dyDescent="0.15">
      <c r="A72" s="130" t="s">
        <v>194</v>
      </c>
      <c r="B72" s="31" t="s">
        <v>132</v>
      </c>
      <c r="C72" s="32">
        <v>12559</v>
      </c>
      <c r="D72" s="131"/>
      <c r="E72" s="131"/>
      <c r="G72" s="30" t="s">
        <v>195</v>
      </c>
      <c r="H72" s="121" t="s">
        <v>196</v>
      </c>
      <c r="I72" s="77">
        <v>2188</v>
      </c>
      <c r="J72" s="119">
        <v>0.39466089466089466</v>
      </c>
      <c r="K72" s="41">
        <v>0.40530481678184016</v>
      </c>
    </row>
    <row r="73" spans="1:11" ht="10.5" x14ac:dyDescent="0.15">
      <c r="A73" s="42" t="s">
        <v>197</v>
      </c>
      <c r="B73" s="31"/>
      <c r="C73" s="32"/>
      <c r="D73" s="131"/>
      <c r="E73" s="131"/>
      <c r="G73" s="42" t="s">
        <v>198</v>
      </c>
      <c r="H73" s="120" t="s">
        <v>199</v>
      </c>
      <c r="I73" s="40">
        <v>573</v>
      </c>
      <c r="J73" s="41">
        <v>0.10335497835497835</v>
      </c>
      <c r="K73" s="41">
        <v>0.10368691943322329</v>
      </c>
    </row>
    <row r="74" spans="1:11" ht="10.5" x14ac:dyDescent="0.15">
      <c r="A74" s="132"/>
      <c r="B74" s="46" t="s">
        <v>200</v>
      </c>
      <c r="C74" s="37">
        <v>10114</v>
      </c>
      <c r="D74" s="110">
        <v>0.80531889481646624</v>
      </c>
      <c r="E74" s="110">
        <v>0.83973713113489279</v>
      </c>
      <c r="G74" s="49"/>
      <c r="H74" s="120" t="s">
        <v>201</v>
      </c>
      <c r="I74" s="40">
        <v>1615</v>
      </c>
      <c r="J74" s="41">
        <v>0.29130591630591629</v>
      </c>
      <c r="K74" s="41">
        <v>0.30161789734861688</v>
      </c>
    </row>
    <row r="75" spans="1:11" ht="10.5" x14ac:dyDescent="0.15">
      <c r="A75" s="45"/>
      <c r="B75" s="67" t="s">
        <v>202</v>
      </c>
      <c r="C75" s="40">
        <v>982</v>
      </c>
      <c r="D75" s="110">
        <v>7.8190938769010274E-2</v>
      </c>
      <c r="E75" s="38">
        <v>5.6045711588559394E-2</v>
      </c>
      <c r="G75" s="49"/>
      <c r="H75" s="121" t="s">
        <v>203</v>
      </c>
      <c r="I75" s="77">
        <v>2504</v>
      </c>
      <c r="J75" s="119">
        <v>0.45165945165945165</v>
      </c>
      <c r="K75" s="119">
        <v>0.42552340722209692</v>
      </c>
    </row>
    <row r="76" spans="1:11" ht="10.5" x14ac:dyDescent="0.15">
      <c r="A76" s="132"/>
      <c r="B76" s="133"/>
      <c r="C76" s="37"/>
      <c r="D76" s="110"/>
      <c r="E76" s="110"/>
      <c r="G76" s="49"/>
      <c r="H76" s="120" t="s">
        <v>204</v>
      </c>
      <c r="I76" s="40">
        <v>150</v>
      </c>
      <c r="J76" s="41">
        <v>2.7056277056277056E-2</v>
      </c>
      <c r="K76" s="41">
        <v>2.6585600918654008E-2</v>
      </c>
    </row>
    <row r="77" spans="1:11" ht="10.5" x14ac:dyDescent="0.15">
      <c r="A77" s="132"/>
      <c r="B77" s="46" t="s">
        <v>205</v>
      </c>
      <c r="C77" s="37">
        <v>2251</v>
      </c>
      <c r="D77" s="110">
        <v>0.17923401544708972</v>
      </c>
      <c r="E77" s="110">
        <v>0.14446441376430758</v>
      </c>
      <c r="G77" s="49"/>
      <c r="H77" s="120" t="s">
        <v>206</v>
      </c>
      <c r="I77" s="40">
        <v>1091</v>
      </c>
      <c r="J77" s="41">
        <v>0.19678932178932179</v>
      </c>
      <c r="K77" s="41">
        <v>0.20158098714294503</v>
      </c>
    </row>
    <row r="78" spans="1:11" ht="10.5" x14ac:dyDescent="0.15">
      <c r="A78" s="132"/>
      <c r="B78" s="134" t="s">
        <v>207</v>
      </c>
      <c r="C78" s="37">
        <v>1179</v>
      </c>
      <c r="D78" s="110">
        <v>9.3876901027151849E-2</v>
      </c>
      <c r="E78" s="110">
        <v>7.0487160635024373E-2</v>
      </c>
      <c r="G78" s="49"/>
      <c r="H78" s="71" t="s">
        <v>208</v>
      </c>
      <c r="I78" s="40">
        <v>319</v>
      </c>
      <c r="J78" s="41">
        <v>5.7539682539682536E-2</v>
      </c>
      <c r="K78" s="41">
        <v>7.2446531465950328E-2</v>
      </c>
    </row>
    <row r="79" spans="1:11" ht="10.5" x14ac:dyDescent="0.15">
      <c r="A79" s="132"/>
      <c r="B79" s="134" t="s">
        <v>209</v>
      </c>
      <c r="C79" s="37">
        <v>1072</v>
      </c>
      <c r="D79" s="110">
        <v>8.5357114419937888E-2</v>
      </c>
      <c r="E79" s="110">
        <v>7.3977253129283188E-2</v>
      </c>
      <c r="G79" s="49"/>
      <c r="H79" s="71" t="s">
        <v>210</v>
      </c>
      <c r="I79" s="40">
        <v>620</v>
      </c>
      <c r="J79" s="41">
        <v>0.11183261183261184</v>
      </c>
      <c r="K79" s="41">
        <v>0.10536838435827506</v>
      </c>
    </row>
    <row r="80" spans="1:11" ht="10.5" x14ac:dyDescent="0.15">
      <c r="A80" s="132"/>
      <c r="B80" s="65" t="s">
        <v>211</v>
      </c>
      <c r="C80" s="37">
        <v>10308</v>
      </c>
      <c r="D80" s="110">
        <v>0.82076598455291028</v>
      </c>
      <c r="E80" s="110">
        <v>0.85553558623569248</v>
      </c>
      <c r="G80" s="49"/>
      <c r="H80" s="71" t="s">
        <v>212</v>
      </c>
      <c r="I80" s="40">
        <v>152</v>
      </c>
      <c r="J80" s="41">
        <v>2.7417027417027416E-2</v>
      </c>
      <c r="K80" s="41">
        <v>2.3766071318719627E-2</v>
      </c>
    </row>
    <row r="81" spans="1:13" ht="10.5" x14ac:dyDescent="0.15">
      <c r="A81" s="132"/>
      <c r="B81" s="133"/>
      <c r="C81" s="37"/>
      <c r="D81" s="110"/>
      <c r="E81" s="110"/>
      <c r="G81" s="49"/>
      <c r="H81" s="120" t="s">
        <v>213</v>
      </c>
      <c r="I81" s="40">
        <v>534</v>
      </c>
      <c r="J81" s="41">
        <v>9.632034632034632E-2</v>
      </c>
      <c r="K81" s="41">
        <v>9.7750528020997804E-2</v>
      </c>
    </row>
    <row r="82" spans="1:13" ht="10.5" x14ac:dyDescent="0.15">
      <c r="A82" s="45"/>
      <c r="B82" s="46" t="s">
        <v>214</v>
      </c>
      <c r="C82" s="37">
        <v>1315</v>
      </c>
      <c r="D82" s="110">
        <v>0.10470578867744247</v>
      </c>
      <c r="E82" s="110">
        <v>8.4388530348827706E-2</v>
      </c>
      <c r="G82" s="49"/>
      <c r="H82" s="71" t="s">
        <v>208</v>
      </c>
      <c r="I82" s="40">
        <v>340</v>
      </c>
      <c r="J82" s="41">
        <v>6.1327561327561328E-2</v>
      </c>
      <c r="K82" s="41">
        <v>7.4794430660077516E-2</v>
      </c>
    </row>
    <row r="83" spans="1:13" ht="10.5" x14ac:dyDescent="0.15">
      <c r="A83" s="30"/>
      <c r="B83" s="134" t="s">
        <v>207</v>
      </c>
      <c r="C83" s="37">
        <v>648</v>
      </c>
      <c r="D83" s="110">
        <v>5.1596464686678875E-2</v>
      </c>
      <c r="E83" s="110">
        <v>3.9984024544109507E-2</v>
      </c>
      <c r="G83" s="49"/>
      <c r="H83" s="71" t="s">
        <v>210</v>
      </c>
      <c r="I83" s="40">
        <v>161</v>
      </c>
      <c r="J83" s="41">
        <v>2.904040404040404E-2</v>
      </c>
      <c r="K83" s="41">
        <v>1.98597412184469E-2</v>
      </c>
    </row>
    <row r="84" spans="1:13" ht="10.5" x14ac:dyDescent="0.15">
      <c r="A84" s="30"/>
      <c r="B84" s="134" t="s">
        <v>209</v>
      </c>
      <c r="C84" s="37">
        <v>667</v>
      </c>
      <c r="D84" s="110">
        <v>5.3109323990763596E-2</v>
      </c>
      <c r="E84" s="110">
        <v>4.4404505804718206E-2</v>
      </c>
      <c r="G84" s="49"/>
      <c r="H84" s="71" t="s">
        <v>212</v>
      </c>
      <c r="I84" s="40">
        <v>33</v>
      </c>
      <c r="J84" s="41">
        <v>5.9523809523809521E-3</v>
      </c>
      <c r="K84" s="41">
        <v>3.096356142473394E-3</v>
      </c>
    </row>
    <row r="85" spans="1:13" ht="10.5" x14ac:dyDescent="0.15">
      <c r="A85" s="132"/>
      <c r="B85" s="65" t="s">
        <v>211</v>
      </c>
      <c r="C85" s="37">
        <v>7339</v>
      </c>
      <c r="D85" s="110">
        <v>0.58436181224619799</v>
      </c>
      <c r="E85" s="110">
        <v>0.64583503526400343</v>
      </c>
      <c r="G85" s="49"/>
      <c r="H85" s="120" t="s">
        <v>215</v>
      </c>
      <c r="I85" s="40">
        <v>729</v>
      </c>
      <c r="J85" s="41">
        <v>0.1314935064935065</v>
      </c>
      <c r="K85" s="41">
        <v>9.9606291139500078E-2</v>
      </c>
    </row>
    <row r="86" spans="1:13" ht="10.5" x14ac:dyDescent="0.15">
      <c r="A86" s="45"/>
      <c r="B86" s="135"/>
      <c r="C86" s="73"/>
      <c r="D86" s="108"/>
      <c r="E86" s="108"/>
      <c r="G86" s="49"/>
      <c r="H86" s="71" t="s">
        <v>210</v>
      </c>
      <c r="I86" s="40">
        <v>484</v>
      </c>
      <c r="J86" s="41">
        <v>8.7301587301587297E-2</v>
      </c>
      <c r="K86" s="41">
        <v>6.4490331576680951E-2</v>
      </c>
    </row>
    <row r="87" spans="1:13" ht="10.5" x14ac:dyDescent="0.15">
      <c r="A87" s="130" t="s">
        <v>216</v>
      </c>
      <c r="B87" s="31" t="s">
        <v>132</v>
      </c>
      <c r="C87" s="32">
        <v>12559</v>
      </c>
      <c r="D87" s="131">
        <v>1.0000796241738992</v>
      </c>
      <c r="E87" s="131">
        <v>0.99999999999999989</v>
      </c>
      <c r="G87" s="49"/>
      <c r="H87" s="71" t="s">
        <v>212</v>
      </c>
      <c r="I87" s="40">
        <v>245</v>
      </c>
      <c r="J87" s="41">
        <v>4.4191919191919192E-2</v>
      </c>
      <c r="K87" s="41">
        <v>3.511595956281912E-2</v>
      </c>
    </row>
    <row r="88" spans="1:13" ht="10.5" x14ac:dyDescent="0.15">
      <c r="A88" s="42" t="s">
        <v>197</v>
      </c>
      <c r="B88" s="46" t="s">
        <v>217</v>
      </c>
      <c r="C88" s="37">
        <v>11374</v>
      </c>
      <c r="D88" s="110">
        <v>0.905645353929453</v>
      </c>
      <c r="E88" s="110">
        <v>0.9214570341929218</v>
      </c>
      <c r="G88" s="49"/>
      <c r="H88" s="121" t="s">
        <v>218</v>
      </c>
      <c r="I88" s="77">
        <v>853</v>
      </c>
      <c r="J88" s="119">
        <v>0.15386002886002886</v>
      </c>
      <c r="K88" s="119">
        <v>0.16917177599606292</v>
      </c>
    </row>
    <row r="89" spans="1:13" ht="10.5" x14ac:dyDescent="0.15">
      <c r="A89" s="45"/>
      <c r="B89" s="67" t="s">
        <v>219</v>
      </c>
      <c r="C89" s="40">
        <v>743</v>
      </c>
      <c r="D89" s="110">
        <v>5.9160761207102473E-2</v>
      </c>
      <c r="E89" s="110">
        <v>5.2424003122475471E-2</v>
      </c>
      <c r="G89" s="49"/>
      <c r="H89" s="71" t="s">
        <v>220</v>
      </c>
      <c r="I89" s="40">
        <v>211</v>
      </c>
      <c r="J89" s="41">
        <v>3.8059163059163056E-2</v>
      </c>
      <c r="K89" s="41">
        <v>3.1209629462546393E-2</v>
      </c>
    </row>
    <row r="90" spans="1:13" ht="10.5" x14ac:dyDescent="0.15">
      <c r="A90" s="132"/>
      <c r="B90" s="65" t="s">
        <v>221</v>
      </c>
      <c r="C90" s="37">
        <v>191</v>
      </c>
      <c r="D90" s="110">
        <v>1.5208217214746397E-2</v>
      </c>
      <c r="E90" s="110">
        <v>1.1060280115095899E-2</v>
      </c>
      <c r="G90" s="49"/>
      <c r="H90" s="71" t="s">
        <v>222</v>
      </c>
      <c r="I90" s="40">
        <v>56</v>
      </c>
      <c r="J90" s="41">
        <v>1.0101010101010102E-2</v>
      </c>
      <c r="K90" s="41">
        <v>2.3807082658355034E-2</v>
      </c>
    </row>
    <row r="91" spans="1:13" ht="10.5" x14ac:dyDescent="0.15">
      <c r="A91" s="132"/>
      <c r="B91" s="65" t="s">
        <v>223</v>
      </c>
      <c r="C91" s="37">
        <v>252</v>
      </c>
      <c r="D91" s="110">
        <v>2.006529182259734E-2</v>
      </c>
      <c r="E91" s="110">
        <v>1.5058682569506848E-2</v>
      </c>
      <c r="G91" s="49"/>
      <c r="H91" s="71" t="s">
        <v>224</v>
      </c>
      <c r="I91" s="40">
        <v>19</v>
      </c>
      <c r="J91" s="41">
        <v>3.427128427128427E-3</v>
      </c>
      <c r="K91" s="41">
        <v>3.4757110341009289E-3</v>
      </c>
      <c r="M91" s="35" t="s">
        <v>225</v>
      </c>
    </row>
    <row r="92" spans="1:13" ht="10.5" x14ac:dyDescent="0.15">
      <c r="A92" s="132"/>
      <c r="B92" s="133"/>
      <c r="C92" s="37"/>
      <c r="D92" s="110"/>
      <c r="E92" s="110"/>
      <c r="G92" s="49"/>
      <c r="H92" s="71" t="s">
        <v>201</v>
      </c>
      <c r="I92" s="40">
        <v>567</v>
      </c>
      <c r="J92" s="41">
        <v>0.10227272727272728</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5565</v>
      </c>
      <c r="D94" s="137">
        <v>1</v>
      </c>
      <c r="E94" s="109">
        <v>1</v>
      </c>
      <c r="G94" s="130" t="s">
        <v>229</v>
      </c>
      <c r="H94" s="138" t="s">
        <v>230</v>
      </c>
      <c r="I94" s="77">
        <v>476</v>
      </c>
      <c r="J94" s="139"/>
      <c r="K94" s="139"/>
    </row>
    <row r="95" spans="1:13" ht="10.5" x14ac:dyDescent="0.15">
      <c r="A95" s="42" t="s">
        <v>231</v>
      </c>
      <c r="B95" s="67" t="s">
        <v>232</v>
      </c>
      <c r="C95" s="37">
        <v>5530</v>
      </c>
      <c r="D95" s="110">
        <v>0.99371069182389937</v>
      </c>
      <c r="E95" s="110">
        <v>0.99297792202588453</v>
      </c>
      <c r="G95" s="30" t="s">
        <v>233</v>
      </c>
      <c r="H95" s="138" t="s">
        <v>234</v>
      </c>
      <c r="I95" s="40"/>
      <c r="J95" s="41"/>
      <c r="K95" s="41"/>
    </row>
    <row r="96" spans="1:13" ht="10.5" x14ac:dyDescent="0.15">
      <c r="A96" s="132"/>
      <c r="B96" s="67" t="s">
        <v>235</v>
      </c>
      <c r="C96" s="37">
        <v>35</v>
      </c>
      <c r="D96" s="110">
        <v>6.2893081761006293E-3</v>
      </c>
      <c r="E96" s="110">
        <v>7.0220779741154782E-3</v>
      </c>
      <c r="G96" s="30" t="s">
        <v>236</v>
      </c>
      <c r="H96" s="120" t="s">
        <v>237</v>
      </c>
      <c r="I96" s="40">
        <v>95</v>
      </c>
      <c r="J96" s="80">
        <v>0.19957983193277312</v>
      </c>
      <c r="K96" s="80">
        <v>0.26332691072575465</v>
      </c>
    </row>
    <row r="97" spans="1:11" ht="10.5" x14ac:dyDescent="0.15">
      <c r="A97" s="140"/>
      <c r="B97" s="67"/>
      <c r="C97" s="37"/>
      <c r="D97" s="110"/>
      <c r="E97" s="110"/>
      <c r="G97" s="30" t="s">
        <v>238</v>
      </c>
      <c r="H97" s="120" t="s">
        <v>239</v>
      </c>
      <c r="I97" s="40">
        <v>113</v>
      </c>
      <c r="J97" s="80">
        <v>0.23739495798319327</v>
      </c>
      <c r="K97" s="80">
        <v>0.22398843930635839</v>
      </c>
    </row>
    <row r="98" spans="1:11" ht="10.5" x14ac:dyDescent="0.15">
      <c r="A98" s="132" t="s">
        <v>240</v>
      </c>
      <c r="B98" s="141" t="s">
        <v>241</v>
      </c>
      <c r="C98" s="63">
        <v>5687</v>
      </c>
      <c r="D98" s="142">
        <v>0.99982416036574639</v>
      </c>
      <c r="E98" s="143">
        <v>1</v>
      </c>
      <c r="G98" s="30" t="s">
        <v>242</v>
      </c>
      <c r="H98" s="120" t="s">
        <v>243</v>
      </c>
      <c r="I98" s="40">
        <v>268</v>
      </c>
      <c r="J98" s="80">
        <v>0.56302521008403361</v>
      </c>
      <c r="K98" s="80">
        <v>0.51268464996788699</v>
      </c>
    </row>
    <row r="99" spans="1:11" ht="10.5" x14ac:dyDescent="0.15">
      <c r="A99" s="132" t="s">
        <v>244</v>
      </c>
      <c r="B99" s="144" t="s">
        <v>245</v>
      </c>
      <c r="C99" s="145">
        <v>5544</v>
      </c>
      <c r="D99" s="146">
        <v>0.97485493230174081</v>
      </c>
      <c r="E99" s="146">
        <v>0.94967040884881648</v>
      </c>
      <c r="G99" s="30" t="s">
        <v>94</v>
      </c>
      <c r="H99" s="121" t="s">
        <v>246</v>
      </c>
      <c r="I99" s="77">
        <v>39</v>
      </c>
      <c r="J99" s="84">
        <v>8.1932773109243698E-2</v>
      </c>
      <c r="K99" s="84">
        <v>6.4226075786769435E-2</v>
      </c>
    </row>
    <row r="100" spans="1:11" ht="10.5" x14ac:dyDescent="0.15">
      <c r="A100" s="42" t="s">
        <v>231</v>
      </c>
      <c r="B100" s="147" t="s">
        <v>247</v>
      </c>
      <c r="C100" s="148">
        <v>142</v>
      </c>
      <c r="D100" s="149">
        <v>2.4969228064005627E-2</v>
      </c>
      <c r="E100" s="149">
        <v>5.032959115118351E-2</v>
      </c>
      <c r="G100" s="49" t="s">
        <v>248</v>
      </c>
      <c r="H100" s="120" t="s">
        <v>237</v>
      </c>
      <c r="I100" s="40">
        <v>8</v>
      </c>
      <c r="J100" s="80">
        <v>1.680672268907563E-2</v>
      </c>
      <c r="K100" s="80">
        <v>1.2684649967886963E-2</v>
      </c>
    </row>
    <row r="101" spans="1:11" ht="10.5" x14ac:dyDescent="0.15">
      <c r="A101" s="132"/>
      <c r="B101" s="61" t="s">
        <v>249</v>
      </c>
      <c r="C101" s="32">
        <v>1000</v>
      </c>
      <c r="D101" s="109">
        <v>0.17583963425356075</v>
      </c>
      <c r="E101" s="109">
        <v>0.14780483530179256</v>
      </c>
      <c r="G101" s="49"/>
      <c r="H101" s="120" t="s">
        <v>239</v>
      </c>
      <c r="I101" s="40">
        <v>11</v>
      </c>
      <c r="J101" s="80">
        <v>2.3109243697478993E-2</v>
      </c>
      <c r="K101" s="80">
        <v>2.3603082851637765E-2</v>
      </c>
    </row>
    <row r="102" spans="1:11" ht="10.5" x14ac:dyDescent="0.15">
      <c r="A102" s="132"/>
      <c r="B102" s="150" t="s">
        <v>250</v>
      </c>
      <c r="C102" s="37">
        <v>59</v>
      </c>
      <c r="D102" s="110">
        <v>1.0374538420960084E-2</v>
      </c>
      <c r="E102" s="110">
        <v>1.9093892096628141E-2</v>
      </c>
      <c r="G102" s="49"/>
      <c r="H102" s="120" t="s">
        <v>243</v>
      </c>
      <c r="I102" s="40">
        <v>20</v>
      </c>
      <c r="J102" s="80">
        <v>4.2016806722689079E-2</v>
      </c>
      <c r="K102" s="80">
        <v>2.7938342967244702E-2</v>
      </c>
    </row>
    <row r="103" spans="1:11" ht="10.5" x14ac:dyDescent="0.15">
      <c r="A103" s="132"/>
      <c r="B103" s="150" t="s">
        <v>251</v>
      </c>
      <c r="C103" s="37">
        <v>221</v>
      </c>
      <c r="D103" s="110">
        <v>3.8860559170036925E-2</v>
      </c>
      <c r="E103" s="110">
        <v>4.0690145370631821E-2</v>
      </c>
      <c r="G103" s="49"/>
      <c r="H103" s="121" t="s">
        <v>252</v>
      </c>
      <c r="I103" s="77">
        <v>437</v>
      </c>
      <c r="J103" s="84">
        <v>0.91806722689075637</v>
      </c>
      <c r="K103" s="84">
        <v>0.93577392421323058</v>
      </c>
    </row>
    <row r="104" spans="1:11" ht="10.5" x14ac:dyDescent="0.15">
      <c r="A104" s="132"/>
      <c r="B104" s="150" t="s">
        <v>253</v>
      </c>
      <c r="C104" s="37">
        <v>720</v>
      </c>
      <c r="D104" s="110">
        <v>0.12660453666256374</v>
      </c>
      <c r="E104" s="110">
        <v>8.802079783453258E-2</v>
      </c>
      <c r="G104" s="49"/>
      <c r="H104" s="120" t="s">
        <v>237</v>
      </c>
      <c r="I104" s="40">
        <v>87</v>
      </c>
      <c r="J104" s="80">
        <v>0.18277310924369747</v>
      </c>
      <c r="K104" s="80">
        <v>0.25064226075786772</v>
      </c>
    </row>
    <row r="105" spans="1:11" ht="10.5" x14ac:dyDescent="0.15">
      <c r="A105" s="132"/>
      <c r="B105" s="61" t="s">
        <v>254</v>
      </c>
      <c r="C105" s="32">
        <v>4686</v>
      </c>
      <c r="D105" s="109">
        <v>0.82398452611218576</v>
      </c>
      <c r="E105" s="109">
        <v>0.85167911356046078</v>
      </c>
      <c r="G105" s="49"/>
      <c r="H105" s="120" t="s">
        <v>239</v>
      </c>
      <c r="I105" s="40">
        <v>102</v>
      </c>
      <c r="J105" s="80">
        <v>0.21428571428571427</v>
      </c>
      <c r="K105" s="80">
        <v>0.20038535645472061</v>
      </c>
    </row>
    <row r="106" spans="1:11" ht="10.5" x14ac:dyDescent="0.15">
      <c r="A106" s="45"/>
      <c r="B106" s="150" t="s">
        <v>255</v>
      </c>
      <c r="C106" s="37">
        <v>3204</v>
      </c>
      <c r="D106" s="110">
        <v>0.56339018814840869</v>
      </c>
      <c r="E106" s="110">
        <v>0.52282796023485201</v>
      </c>
      <c r="G106" s="49"/>
      <c r="H106" s="120" t="s">
        <v>243</v>
      </c>
      <c r="I106" s="40">
        <v>248</v>
      </c>
      <c r="J106" s="80">
        <v>0.52100840336134457</v>
      </c>
      <c r="K106" s="80">
        <v>0.48474630700064225</v>
      </c>
    </row>
    <row r="107" spans="1:11" ht="10.5" x14ac:dyDescent="0.15">
      <c r="A107" s="30"/>
      <c r="B107" s="150" t="s">
        <v>256</v>
      </c>
      <c r="C107" s="37">
        <v>1426</v>
      </c>
      <c r="D107" s="110">
        <v>0.25074731844557763</v>
      </c>
      <c r="E107" s="110">
        <v>0.29833597850111487</v>
      </c>
      <c r="G107" s="130" t="s">
        <v>257</v>
      </c>
      <c r="H107" s="141" t="s">
        <v>167</v>
      </c>
      <c r="I107" s="63">
        <v>5544</v>
      </c>
      <c r="J107" s="151"/>
      <c r="K107" s="151"/>
    </row>
    <row r="108" spans="1:11" ht="10.5" x14ac:dyDescent="0.15">
      <c r="A108" s="30"/>
      <c r="B108" s="150" t="s">
        <v>258</v>
      </c>
      <c r="C108" s="37">
        <v>56</v>
      </c>
      <c r="D108" s="110">
        <v>9.847019518199402E-3</v>
      </c>
      <c r="E108" s="110">
        <v>3.0515174824493931E-2</v>
      </c>
      <c r="G108" s="30" t="s">
        <v>259</v>
      </c>
      <c r="H108" s="46" t="s">
        <v>260</v>
      </c>
      <c r="I108" s="37">
        <v>1760</v>
      </c>
      <c r="J108" s="152">
        <v>0.31746031746031744</v>
      </c>
      <c r="K108" s="131">
        <v>0.29378473147825374</v>
      </c>
    </row>
    <row r="109" spans="1:11" ht="10.5" x14ac:dyDescent="0.15">
      <c r="A109" s="132"/>
      <c r="B109" s="61" t="s">
        <v>261</v>
      </c>
      <c r="C109" s="32">
        <v>0</v>
      </c>
      <c r="D109" s="109">
        <v>0</v>
      </c>
      <c r="E109" s="109">
        <v>5.1605113774670652E-4</v>
      </c>
      <c r="G109" s="30" t="s">
        <v>152</v>
      </c>
      <c r="H109" s="36" t="s">
        <v>220</v>
      </c>
      <c r="I109" s="40">
        <v>360</v>
      </c>
      <c r="J109" s="152">
        <v>6.4935064935064929E-2</v>
      </c>
      <c r="K109" s="41">
        <v>4.6609387495642543E-2</v>
      </c>
    </row>
    <row r="110" spans="1:11" ht="10.5" x14ac:dyDescent="0.15">
      <c r="A110" s="153"/>
      <c r="B110" s="154" t="s">
        <v>262</v>
      </c>
      <c r="C110" s="73"/>
      <c r="D110" s="108"/>
      <c r="E110" s="108"/>
      <c r="F110" s="155"/>
      <c r="G110" s="156" t="s">
        <v>263</v>
      </c>
      <c r="H110" s="157" t="s">
        <v>264</v>
      </c>
      <c r="I110" s="73">
        <v>1400</v>
      </c>
      <c r="J110" s="82">
        <v>0.25252525252525254</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5544</v>
      </c>
      <c r="D114" s="109"/>
      <c r="E114" s="109"/>
      <c r="F114" s="29"/>
      <c r="G114" s="55" t="s">
        <v>268</v>
      </c>
      <c r="H114" s="159" t="s">
        <v>269</v>
      </c>
      <c r="I114" s="160">
        <v>10146</v>
      </c>
      <c r="J114" s="161">
        <v>0.99990143899073525</v>
      </c>
      <c r="K114" s="162">
        <v>0.99999999999999989</v>
      </c>
    </row>
    <row r="115" spans="1:11" ht="10.5" x14ac:dyDescent="0.15">
      <c r="A115" s="45" t="s">
        <v>270</v>
      </c>
      <c r="B115" s="46" t="s">
        <v>271</v>
      </c>
      <c r="C115" s="37">
        <v>159</v>
      </c>
      <c r="D115" s="110">
        <v>2.867965367965368E-2</v>
      </c>
      <c r="E115" s="110">
        <v>3.4921155699550926E-2</v>
      </c>
      <c r="F115" s="29"/>
      <c r="G115" s="30" t="s">
        <v>272</v>
      </c>
      <c r="H115" s="163" t="s">
        <v>273</v>
      </c>
      <c r="I115" s="37">
        <v>1731</v>
      </c>
      <c r="J115" s="152">
        <v>0.17060910703725607</v>
      </c>
      <c r="K115" s="38">
        <v>0.12684924245292714</v>
      </c>
    </row>
    <row r="116" spans="1:11" ht="10.5" x14ac:dyDescent="0.15">
      <c r="A116" s="164" t="s">
        <v>274</v>
      </c>
      <c r="B116" s="46" t="s">
        <v>275</v>
      </c>
      <c r="C116" s="37">
        <v>5386</v>
      </c>
      <c r="D116" s="110">
        <v>0.97150072150072153</v>
      </c>
      <c r="E116" s="110">
        <v>0.9650788443004491</v>
      </c>
      <c r="F116" s="29"/>
      <c r="G116" s="49" t="s">
        <v>276</v>
      </c>
      <c r="H116" s="163" t="s">
        <v>277</v>
      </c>
      <c r="I116" s="37"/>
      <c r="J116" s="152"/>
      <c r="K116" s="38"/>
    </row>
    <row r="117" spans="1:11" ht="10.5" x14ac:dyDescent="0.15">
      <c r="A117" s="227" t="s">
        <v>278</v>
      </c>
      <c r="B117" s="46" t="s">
        <v>279</v>
      </c>
      <c r="C117" s="37">
        <v>1870</v>
      </c>
      <c r="D117" s="110">
        <v>0.33730158730158732</v>
      </c>
      <c r="E117" s="110">
        <v>0.32494309676625588</v>
      </c>
      <c r="F117" s="29"/>
      <c r="G117" s="30"/>
      <c r="H117" s="165" t="s">
        <v>280</v>
      </c>
      <c r="I117" s="37">
        <v>854</v>
      </c>
      <c r="J117" s="152">
        <v>8.4171101912083574E-2</v>
      </c>
      <c r="K117" s="38">
        <v>6.7916894300411632E-2</v>
      </c>
    </row>
    <row r="118" spans="1:11" ht="10.5" x14ac:dyDescent="0.15">
      <c r="A118" s="223"/>
      <c r="B118" s="46"/>
      <c r="C118" s="37"/>
      <c r="D118" s="110"/>
      <c r="E118" s="110"/>
      <c r="F118" s="29"/>
      <c r="G118" s="30"/>
      <c r="H118" s="165" t="s">
        <v>281</v>
      </c>
      <c r="I118" s="37">
        <v>884</v>
      </c>
      <c r="J118" s="152">
        <v>8.7127932190025625E-2</v>
      </c>
      <c r="K118" s="38">
        <v>7.8183401578380829E-2</v>
      </c>
    </row>
    <row r="119" spans="1:11" ht="10.5" x14ac:dyDescent="0.15">
      <c r="A119" s="223"/>
      <c r="B119" s="46" t="s">
        <v>282</v>
      </c>
      <c r="C119" s="166">
        <v>2.2487373737373737</v>
      </c>
      <c r="D119" s="110"/>
      <c r="E119" s="167">
        <v>2.1781430065413088</v>
      </c>
      <c r="F119" s="29"/>
      <c r="G119" s="30"/>
      <c r="H119" s="165" t="s">
        <v>283</v>
      </c>
      <c r="I119" s="37">
        <v>106</v>
      </c>
      <c r="J119" s="152">
        <v>1.0447466982061896E-2</v>
      </c>
      <c r="K119" s="38">
        <v>8.4274069225901017E-3</v>
      </c>
    </row>
    <row r="120" spans="1:11" ht="10.5" x14ac:dyDescent="0.15">
      <c r="A120" s="223"/>
      <c r="B120" s="46" t="s">
        <v>284</v>
      </c>
      <c r="C120" s="166">
        <v>-1</v>
      </c>
      <c r="D120" s="110"/>
      <c r="E120" s="167">
        <v>4</v>
      </c>
      <c r="F120" s="29"/>
      <c r="G120" s="30"/>
      <c r="H120" s="165" t="s">
        <v>285</v>
      </c>
      <c r="I120" s="37">
        <v>922</v>
      </c>
      <c r="J120" s="152">
        <v>9.0873250542085546E-2</v>
      </c>
      <c r="K120" s="38">
        <v>0.12083971158579132</v>
      </c>
    </row>
    <row r="121" spans="1:11" ht="10.5" x14ac:dyDescent="0.15">
      <c r="A121" s="223"/>
      <c r="B121" s="46" t="s">
        <v>286</v>
      </c>
      <c r="C121" s="166">
        <v>-1</v>
      </c>
      <c r="D121" s="110"/>
      <c r="E121" s="167">
        <v>2.1</v>
      </c>
      <c r="F121" s="29"/>
      <c r="G121" s="30"/>
      <c r="H121" s="165" t="s">
        <v>287</v>
      </c>
      <c r="I121" s="37">
        <v>4804</v>
      </c>
      <c r="J121" s="152">
        <v>0.47348708850778631</v>
      </c>
      <c r="K121" s="38">
        <v>0.50549836915071422</v>
      </c>
    </row>
    <row r="122" spans="1:11" ht="10.5" x14ac:dyDescent="0.15">
      <c r="A122" s="45"/>
      <c r="B122" s="107"/>
      <c r="C122" s="73"/>
      <c r="D122" s="108"/>
      <c r="E122" s="108"/>
      <c r="F122" s="29"/>
      <c r="G122" s="30"/>
      <c r="H122" s="165" t="s">
        <v>288</v>
      </c>
      <c r="I122" s="37">
        <v>844</v>
      </c>
      <c r="J122" s="152">
        <v>8.3185491819436228E-2</v>
      </c>
      <c r="K122" s="38">
        <v>9.2284974009184687E-2</v>
      </c>
    </row>
    <row r="123" spans="1:11" ht="10.5" x14ac:dyDescent="0.15">
      <c r="A123" s="168" t="s">
        <v>289</v>
      </c>
      <c r="B123" s="116" t="s">
        <v>267</v>
      </c>
      <c r="C123" s="32">
        <v>5544</v>
      </c>
      <c r="D123" s="137">
        <v>1</v>
      </c>
      <c r="E123" s="109">
        <v>1</v>
      </c>
      <c r="F123" s="29"/>
      <c r="G123" s="30"/>
      <c r="H123" s="169"/>
      <c r="I123" s="37"/>
      <c r="J123" s="152"/>
      <c r="K123" s="38"/>
    </row>
    <row r="124" spans="1:11" ht="10.5" x14ac:dyDescent="0.15">
      <c r="A124" s="45" t="s">
        <v>290</v>
      </c>
      <c r="B124" s="46" t="s">
        <v>291</v>
      </c>
      <c r="C124" s="37">
        <v>3361</v>
      </c>
      <c r="D124" s="110">
        <v>0.60624098124098125</v>
      </c>
      <c r="E124" s="110">
        <v>0.6110176963930527</v>
      </c>
      <c r="F124" s="29"/>
      <c r="G124" s="113" t="s">
        <v>292</v>
      </c>
      <c r="H124" s="114"/>
      <c r="I124" s="115" t="s">
        <v>293</v>
      </c>
      <c r="J124" s="115" t="s">
        <v>36</v>
      </c>
      <c r="K124" s="115" t="s">
        <v>37</v>
      </c>
    </row>
    <row r="125" spans="1:11" ht="10.5" x14ac:dyDescent="0.15">
      <c r="A125" s="164" t="s">
        <v>294</v>
      </c>
      <c r="B125" s="46" t="s">
        <v>295</v>
      </c>
      <c r="C125" s="37">
        <v>1824</v>
      </c>
      <c r="D125" s="110">
        <v>0.32900432900432902</v>
      </c>
      <c r="E125" s="110">
        <v>0.31774560666024154</v>
      </c>
      <c r="F125" s="29"/>
      <c r="G125" s="170" t="s">
        <v>296</v>
      </c>
      <c r="H125" s="31" t="s">
        <v>297</v>
      </c>
      <c r="I125" s="32">
        <v>9453</v>
      </c>
      <c r="J125" s="137">
        <v>0.99989421347720298</v>
      </c>
      <c r="K125" s="137">
        <v>1</v>
      </c>
    </row>
    <row r="126" spans="1:11" ht="10.5" x14ac:dyDescent="0.15">
      <c r="A126" s="45"/>
      <c r="B126" s="46" t="s">
        <v>298</v>
      </c>
      <c r="C126" s="37">
        <v>316</v>
      </c>
      <c r="D126" s="110">
        <v>5.6998556998557E-2</v>
      </c>
      <c r="E126" s="110">
        <v>5.9025570570262677E-2</v>
      </c>
      <c r="F126" s="29"/>
      <c r="G126" s="45" t="s">
        <v>299</v>
      </c>
      <c r="H126" s="61" t="s">
        <v>300</v>
      </c>
      <c r="I126" s="77">
        <v>6530</v>
      </c>
      <c r="J126" s="109">
        <v>0.69078599386438166</v>
      </c>
      <c r="K126" s="109">
        <v>0.68109622453734331</v>
      </c>
    </row>
    <row r="127" spans="1:11" ht="10.5" x14ac:dyDescent="0.15">
      <c r="A127" s="45"/>
      <c r="B127" s="46" t="s">
        <v>301</v>
      </c>
      <c r="C127" s="37">
        <v>38</v>
      </c>
      <c r="D127" s="110">
        <v>6.854256854256854E-3</v>
      </c>
      <c r="E127" s="110">
        <v>9.350585436873296E-3</v>
      </c>
      <c r="F127" s="29"/>
      <c r="G127" s="164" t="s">
        <v>302</v>
      </c>
      <c r="H127" s="86" t="s">
        <v>303</v>
      </c>
      <c r="I127" s="40">
        <v>893</v>
      </c>
      <c r="J127" s="110">
        <v>9.4467364857717132E-2</v>
      </c>
      <c r="K127" s="110">
        <v>7.8966594375061122E-2</v>
      </c>
    </row>
    <row r="128" spans="1:11" ht="10.5" x14ac:dyDescent="0.15">
      <c r="A128" s="45"/>
      <c r="B128" s="46" t="s">
        <v>304</v>
      </c>
      <c r="C128" s="37">
        <v>5</v>
      </c>
      <c r="D128" s="110">
        <v>9.0187590187590188E-4</v>
      </c>
      <c r="E128" s="110">
        <v>2.8605409395697909E-3</v>
      </c>
      <c r="F128" s="29"/>
      <c r="G128" s="220" t="s">
        <v>305</v>
      </c>
      <c r="H128" s="86" t="s">
        <v>306</v>
      </c>
      <c r="I128" s="40">
        <v>3667</v>
      </c>
      <c r="J128" s="110">
        <v>0.38791917909658308</v>
      </c>
      <c r="K128" s="80">
        <v>0.38516852381308497</v>
      </c>
    </row>
    <row r="129" spans="1:11" ht="10.5" x14ac:dyDescent="0.15">
      <c r="A129" s="45"/>
      <c r="B129" s="171" t="s">
        <v>307</v>
      </c>
      <c r="C129" s="172">
        <v>2591</v>
      </c>
      <c r="D129" s="173"/>
      <c r="E129" s="173"/>
      <c r="F129" s="29"/>
      <c r="G129" s="223"/>
      <c r="H129" s="86" t="s">
        <v>308</v>
      </c>
      <c r="I129" s="40">
        <v>1177</v>
      </c>
      <c r="J129" s="110">
        <v>0.1245107373320639</v>
      </c>
      <c r="K129" s="80">
        <v>0.13405970097737482</v>
      </c>
    </row>
    <row r="130" spans="1:11" ht="10.5" x14ac:dyDescent="0.15">
      <c r="A130" s="45"/>
      <c r="B130" s="46"/>
      <c r="C130" s="37"/>
      <c r="D130" s="110"/>
      <c r="E130" s="110"/>
      <c r="F130" s="29"/>
      <c r="G130" s="223"/>
      <c r="H130" s="86" t="s">
        <v>309</v>
      </c>
      <c r="I130" s="40">
        <v>511</v>
      </c>
      <c r="J130" s="110">
        <v>5.4056913149264786E-2</v>
      </c>
      <c r="K130" s="110">
        <v>4.4611782572929193E-2</v>
      </c>
    </row>
    <row r="131" spans="1:11" ht="10.5" x14ac:dyDescent="0.15">
      <c r="A131" s="168" t="s">
        <v>310</v>
      </c>
      <c r="B131" s="141" t="s">
        <v>311</v>
      </c>
      <c r="C131" s="63">
        <v>8</v>
      </c>
      <c r="D131" s="143"/>
      <c r="E131" s="143"/>
      <c r="F131" s="29"/>
      <c r="G131" s="223"/>
      <c r="H131" s="86" t="s">
        <v>312</v>
      </c>
      <c r="I131" s="40">
        <v>282</v>
      </c>
      <c r="J131" s="110">
        <v>2.9831799428752775E-2</v>
      </c>
      <c r="K131" s="110">
        <v>3.828962279889319E-2</v>
      </c>
    </row>
    <row r="132" spans="1:11" ht="10.5" x14ac:dyDescent="0.15">
      <c r="A132" s="45" t="s">
        <v>313</v>
      </c>
      <c r="B132" s="174"/>
      <c r="C132" s="37"/>
      <c r="D132" s="110"/>
      <c r="E132" s="110"/>
      <c r="F132" s="29"/>
      <c r="G132" s="223"/>
      <c r="H132" s="61" t="s">
        <v>314</v>
      </c>
      <c r="I132" s="77">
        <v>2922</v>
      </c>
      <c r="J132" s="109">
        <v>0.30910821961282131</v>
      </c>
      <c r="K132" s="109">
        <v>0.31890377546265669</v>
      </c>
    </row>
    <row r="133" spans="1:11" ht="10.5" x14ac:dyDescent="0.15">
      <c r="A133" s="45" t="s">
        <v>315</v>
      </c>
      <c r="B133" s="116" t="s">
        <v>316</v>
      </c>
      <c r="C133" s="32">
        <v>92</v>
      </c>
      <c r="D133" s="137">
        <v>1</v>
      </c>
      <c r="E133" s="109">
        <v>1</v>
      </c>
      <c r="F133" s="29"/>
      <c r="G133" s="223"/>
      <c r="H133" s="86" t="s">
        <v>317</v>
      </c>
      <c r="I133" s="40">
        <v>786</v>
      </c>
      <c r="J133" s="110">
        <v>8.3148206918438591E-2</v>
      </c>
      <c r="K133" s="110">
        <v>6.8502528288644851E-2</v>
      </c>
    </row>
    <row r="134" spans="1:11" ht="10.5" x14ac:dyDescent="0.15">
      <c r="A134" s="164" t="s">
        <v>318</v>
      </c>
      <c r="B134" s="116" t="s">
        <v>319</v>
      </c>
      <c r="C134" s="37"/>
      <c r="D134" s="110"/>
      <c r="E134" s="110"/>
      <c r="F134" s="29"/>
      <c r="G134" s="223"/>
      <c r="H134" s="86" t="s">
        <v>320</v>
      </c>
      <c r="I134" s="40">
        <v>780</v>
      </c>
      <c r="J134" s="110">
        <v>8.2513487781656611E-2</v>
      </c>
      <c r="K134" s="110">
        <v>0.13078069181340712</v>
      </c>
    </row>
    <row r="135" spans="1:11" ht="10.5" x14ac:dyDescent="0.15">
      <c r="A135" s="49" t="s">
        <v>321</v>
      </c>
      <c r="B135" s="34" t="s">
        <v>322</v>
      </c>
      <c r="C135" s="32">
        <v>55</v>
      </c>
      <c r="D135" s="109">
        <v>0.59782608695652173</v>
      </c>
      <c r="E135" s="109">
        <v>9.4236858771374277E-2</v>
      </c>
      <c r="F135" s="29"/>
      <c r="G135" s="223"/>
      <c r="H135" s="36" t="s">
        <v>323</v>
      </c>
      <c r="I135" s="47">
        <v>443</v>
      </c>
      <c r="J135" s="110">
        <v>4.6863429599069077E-2</v>
      </c>
      <c r="K135" s="110">
        <v>4.529634764400315E-2</v>
      </c>
    </row>
    <row r="136" spans="1:11" ht="10.5" x14ac:dyDescent="0.15">
      <c r="A136" s="49" t="s">
        <v>324</v>
      </c>
      <c r="B136" s="175" t="s">
        <v>325</v>
      </c>
      <c r="C136" s="32">
        <v>0</v>
      </c>
      <c r="D136" s="109">
        <v>0</v>
      </c>
      <c r="E136" s="109">
        <v>4.1798606713109561E-3</v>
      </c>
      <c r="F136" s="29"/>
      <c r="G136" s="223"/>
      <c r="H136" s="36" t="s">
        <v>326</v>
      </c>
      <c r="I136" s="47">
        <v>600</v>
      </c>
      <c r="J136" s="110">
        <v>6.3471913678197392E-2</v>
      </c>
      <c r="K136" s="110">
        <v>4.4082538988569488E-2</v>
      </c>
    </row>
    <row r="137" spans="1:11" ht="10.5" x14ac:dyDescent="0.15">
      <c r="A137" s="49" t="s">
        <v>327</v>
      </c>
      <c r="B137" s="176" t="s">
        <v>328</v>
      </c>
      <c r="C137" s="37">
        <v>0</v>
      </c>
      <c r="D137" s="110">
        <v>0</v>
      </c>
      <c r="E137" s="110">
        <v>0</v>
      </c>
      <c r="F137" s="29"/>
      <c r="G137" s="223"/>
      <c r="H137" s="36" t="s">
        <v>201</v>
      </c>
      <c r="I137" s="47">
        <v>313</v>
      </c>
      <c r="J137" s="110">
        <v>3.311118163545964E-2</v>
      </c>
      <c r="K137" s="110">
        <v>3.0241668728032078E-2</v>
      </c>
    </row>
    <row r="138" spans="1:11" ht="10.5" x14ac:dyDescent="0.15">
      <c r="A138" s="49" t="s">
        <v>329</v>
      </c>
      <c r="B138" s="176" t="s">
        <v>330</v>
      </c>
      <c r="C138" s="37">
        <v>0</v>
      </c>
      <c r="D138" s="110">
        <v>0</v>
      </c>
      <c r="E138" s="110">
        <v>4.1798606713109561E-3</v>
      </c>
      <c r="F138" s="29"/>
      <c r="G138" s="223"/>
      <c r="H138" s="34" t="s">
        <v>331</v>
      </c>
      <c r="I138" s="77">
        <v>6248</v>
      </c>
      <c r="J138" s="109">
        <v>0.66095419443562886</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0.69078599386438166</v>
      </c>
      <c r="K140" s="80">
        <v>0.68109622453734331</v>
      </c>
    </row>
    <row r="141" spans="1:11" ht="11.25" x14ac:dyDescent="0.15">
      <c r="A141" s="49" t="s">
        <v>339</v>
      </c>
      <c r="B141" s="176" t="s">
        <v>340</v>
      </c>
      <c r="C141" s="37">
        <v>0</v>
      </c>
      <c r="D141" s="110">
        <v>0</v>
      </c>
      <c r="E141" s="110">
        <v>0</v>
      </c>
      <c r="F141" s="29"/>
      <c r="G141" s="221"/>
      <c r="H141" s="179" t="s">
        <v>341</v>
      </c>
      <c r="I141" s="180"/>
      <c r="J141" s="80">
        <v>0.60689728128636411</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0.30910821961282131</v>
      </c>
      <c r="K142" s="80">
        <v>0.31890377546265669</v>
      </c>
    </row>
    <row r="143" spans="1:11" ht="11.25" x14ac:dyDescent="0.15">
      <c r="A143" s="49" t="s">
        <v>345</v>
      </c>
      <c r="B143" s="34" t="s">
        <v>346</v>
      </c>
      <c r="C143" s="32">
        <v>0</v>
      </c>
      <c r="D143" s="109">
        <v>0</v>
      </c>
      <c r="E143" s="109">
        <v>6.5864471184293857E-3</v>
      </c>
      <c r="F143" s="29"/>
      <c r="G143" s="45"/>
      <c r="H143" s="179" t="s">
        <v>347</v>
      </c>
      <c r="I143" s="40"/>
      <c r="J143" s="80">
        <v>7.8254211332312404E-2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55</v>
      </c>
      <c r="D145" s="109">
        <v>0.59782608695652173</v>
      </c>
      <c r="E145" s="109">
        <v>6.5231158961367941E-2</v>
      </c>
      <c r="F145" s="29"/>
      <c r="G145" s="168" t="s">
        <v>350</v>
      </c>
      <c r="H145" s="141" t="s">
        <v>351</v>
      </c>
      <c r="I145" s="63">
        <v>5956</v>
      </c>
      <c r="J145" s="64">
        <v>1.0001678979180659</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41</v>
      </c>
      <c r="D147" s="110">
        <v>0.44565217391304346</v>
      </c>
      <c r="E147" s="110">
        <v>3.2805573147561745E-2</v>
      </c>
      <c r="F147" s="29"/>
      <c r="G147" s="45"/>
      <c r="H147" s="165" t="s">
        <v>356</v>
      </c>
      <c r="I147" s="37">
        <v>452</v>
      </c>
      <c r="J147" s="152">
        <v>7.5889858965748819E-2</v>
      </c>
      <c r="K147" s="152">
        <v>8.8926821210285778E-2</v>
      </c>
    </row>
    <row r="148" spans="1:11" ht="10.5" x14ac:dyDescent="0.15">
      <c r="A148" s="45"/>
      <c r="B148" s="176" t="s">
        <v>357</v>
      </c>
      <c r="C148" s="37">
        <v>0</v>
      </c>
      <c r="D148" s="110">
        <v>0</v>
      </c>
      <c r="E148" s="110">
        <v>1.0132995566814441E-3</v>
      </c>
      <c r="F148" s="29"/>
      <c r="G148" s="30"/>
      <c r="H148" s="165" t="s">
        <v>358</v>
      </c>
      <c r="I148" s="37">
        <v>955</v>
      </c>
      <c r="J148" s="152">
        <v>0.16034251175285427</v>
      </c>
      <c r="K148" s="152">
        <v>0.13985096268560834</v>
      </c>
    </row>
    <row r="149" spans="1:11" ht="10.5" x14ac:dyDescent="0.15">
      <c r="A149" s="45"/>
      <c r="B149" s="176" t="s">
        <v>201</v>
      </c>
      <c r="C149" s="37">
        <v>14</v>
      </c>
      <c r="D149" s="110">
        <v>0.15217391304347827</v>
      </c>
      <c r="E149" s="110">
        <v>1.2032932235592146E-2</v>
      </c>
      <c r="F149" s="29"/>
      <c r="G149" s="30"/>
      <c r="H149" s="165" t="s">
        <v>359</v>
      </c>
      <c r="I149" s="37">
        <v>3332</v>
      </c>
      <c r="J149" s="152">
        <v>0.5594358629952989</v>
      </c>
      <c r="K149" s="152">
        <v>0.54077418644347774</v>
      </c>
    </row>
    <row r="150" spans="1:11" ht="10.5" x14ac:dyDescent="0.15">
      <c r="A150" s="45"/>
      <c r="B150" s="34" t="s">
        <v>360</v>
      </c>
      <c r="C150" s="32">
        <v>33</v>
      </c>
      <c r="D150" s="109">
        <v>0.35869565217391303</v>
      </c>
      <c r="E150" s="109">
        <v>0.84053198226725778</v>
      </c>
      <c r="F150" s="29"/>
      <c r="G150" s="30"/>
      <c r="H150" s="165" t="s">
        <v>361</v>
      </c>
      <c r="I150" s="37">
        <v>1218</v>
      </c>
      <c r="J150" s="152">
        <v>0.20449966420416388</v>
      </c>
      <c r="K150" s="152">
        <v>0.23044802966062808</v>
      </c>
    </row>
    <row r="151" spans="1:11" ht="10.5" x14ac:dyDescent="0.15">
      <c r="A151" s="45"/>
      <c r="B151" s="34" t="s">
        <v>362</v>
      </c>
      <c r="C151" s="32">
        <v>4</v>
      </c>
      <c r="D151" s="109">
        <v>4.3478260869565216E-2</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5956</v>
      </c>
      <c r="J152" s="64">
        <v>0.99983210208193429</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10146</v>
      </c>
      <c r="D154" s="161"/>
      <c r="E154" s="162"/>
      <c r="F154" s="29"/>
      <c r="G154" s="220" t="s">
        <v>367</v>
      </c>
      <c r="H154" s="163" t="s">
        <v>368</v>
      </c>
      <c r="I154" s="37">
        <v>478</v>
      </c>
      <c r="J154" s="152">
        <v>8.0255204835460045E-2</v>
      </c>
      <c r="K154" s="152">
        <v>7.8804397702035497E-2</v>
      </c>
    </row>
    <row r="155" spans="1:11" ht="10.5" x14ac:dyDescent="0.15">
      <c r="A155" s="164" t="s">
        <v>276</v>
      </c>
      <c r="B155" s="187" t="s">
        <v>369</v>
      </c>
      <c r="C155" s="32">
        <v>994</v>
      </c>
      <c r="D155" s="188">
        <v>9.7969643209146459E-2</v>
      </c>
      <c r="E155" s="189">
        <v>0.15365142557323136</v>
      </c>
      <c r="F155" s="29"/>
      <c r="G155" s="223"/>
      <c r="H155" s="163" t="s">
        <v>370</v>
      </c>
      <c r="I155" s="37">
        <v>861</v>
      </c>
      <c r="J155" s="152">
        <v>0.14456010745466757</v>
      </c>
      <c r="K155" s="152">
        <v>0.15755373235688197</v>
      </c>
    </row>
    <row r="156" spans="1:11" ht="10.5" x14ac:dyDescent="0.15">
      <c r="A156" s="30"/>
      <c r="B156" s="165" t="s">
        <v>371</v>
      </c>
      <c r="C156" s="37">
        <v>247</v>
      </c>
      <c r="D156" s="152">
        <v>2.4344569288389514E-2</v>
      </c>
      <c r="E156" s="38">
        <v>1.7720272835946838E-2</v>
      </c>
      <c r="F156" s="29"/>
      <c r="G156" s="223"/>
      <c r="H156" s="163" t="s">
        <v>372</v>
      </c>
      <c r="I156" s="37">
        <v>1096</v>
      </c>
      <c r="J156" s="152">
        <v>0.18401611820013433</v>
      </c>
      <c r="K156" s="152">
        <v>0.21826991905732063</v>
      </c>
    </row>
    <row r="157" spans="1:11" ht="10.5" x14ac:dyDescent="0.15">
      <c r="A157" s="30"/>
      <c r="B157" s="165" t="s">
        <v>373</v>
      </c>
      <c r="C157" s="37">
        <v>747</v>
      </c>
      <c r="D157" s="152">
        <v>7.3625073920756942E-2</v>
      </c>
      <c r="E157" s="38">
        <v>0.13593115273728451</v>
      </c>
      <c r="F157" s="29"/>
      <c r="G157" s="223"/>
      <c r="H157" s="163" t="s">
        <v>374</v>
      </c>
      <c r="I157" s="37">
        <v>1129</v>
      </c>
      <c r="J157" s="152">
        <v>0.18955674949630624</v>
      </c>
      <c r="K157" s="152">
        <v>0.22238129324743497</v>
      </c>
    </row>
    <row r="158" spans="1:11" ht="10.5" x14ac:dyDescent="0.15">
      <c r="A158" s="30"/>
      <c r="B158" s="169"/>
      <c r="C158" s="37"/>
      <c r="D158" s="152"/>
      <c r="E158" s="38"/>
      <c r="F158" s="29"/>
      <c r="G158" s="30"/>
      <c r="H158" s="163" t="s">
        <v>375</v>
      </c>
      <c r="I158" s="37">
        <v>1898</v>
      </c>
      <c r="J158" s="152">
        <v>0.31867024848891873</v>
      </c>
      <c r="K158" s="152">
        <v>0.23630306701172843</v>
      </c>
    </row>
    <row r="159" spans="1:11" ht="10.5" x14ac:dyDescent="0.15">
      <c r="A159" s="30"/>
      <c r="B159" s="190" t="s">
        <v>376</v>
      </c>
      <c r="C159" s="32">
        <v>744</v>
      </c>
      <c r="D159" s="188">
        <v>7.332939089296274E-2</v>
      </c>
      <c r="E159" s="189">
        <v>0.16941900656126097</v>
      </c>
      <c r="F159" s="29"/>
      <c r="G159" s="30"/>
      <c r="H159" s="163" t="s">
        <v>377</v>
      </c>
      <c r="I159" s="37">
        <v>493</v>
      </c>
      <c r="J159" s="152">
        <v>8.2773673606447273E-2</v>
      </c>
      <c r="K159" s="152">
        <v>8.6687590624598493E-2</v>
      </c>
    </row>
    <row r="160" spans="1:11" ht="10.5" x14ac:dyDescent="0.15">
      <c r="A160" s="30"/>
      <c r="B160" s="165" t="s">
        <v>378</v>
      </c>
      <c r="C160" s="37">
        <v>247</v>
      </c>
      <c r="D160" s="152">
        <v>2.4344569288389514E-2</v>
      </c>
      <c r="E160" s="38">
        <v>3.3698809452975827E-2</v>
      </c>
      <c r="F160" s="29"/>
      <c r="G160" s="185"/>
      <c r="H160" s="165"/>
      <c r="I160" s="37"/>
      <c r="J160" s="152"/>
      <c r="K160" s="38"/>
    </row>
    <row r="161" spans="1:12" ht="10.5" x14ac:dyDescent="0.15">
      <c r="A161" s="30"/>
      <c r="B161" s="169" t="s">
        <v>379</v>
      </c>
      <c r="C161" s="37">
        <v>196</v>
      </c>
      <c r="D161" s="152">
        <v>1.9317957815888034E-2</v>
      </c>
      <c r="E161" s="38">
        <v>2.5844769111768619E-2</v>
      </c>
      <c r="F161" s="29"/>
      <c r="G161" s="30"/>
      <c r="H161" s="165"/>
      <c r="I161" s="37"/>
      <c r="J161" s="152"/>
      <c r="K161" s="38"/>
    </row>
    <row r="162" spans="1:12" ht="10.5" x14ac:dyDescent="0.15">
      <c r="A162" s="30"/>
      <c r="B162" s="169" t="s">
        <v>309</v>
      </c>
      <c r="C162" s="37">
        <v>51</v>
      </c>
      <c r="D162" s="152">
        <v>5.0266114725014783E-3</v>
      </c>
      <c r="E162" s="38">
        <v>7.854040341207208E-3</v>
      </c>
      <c r="F162" s="29"/>
      <c r="G162" s="30"/>
      <c r="H162" s="165"/>
      <c r="I162" s="37"/>
      <c r="J162" s="152"/>
      <c r="K162" s="38"/>
    </row>
    <row r="163" spans="1:12" ht="10.5" x14ac:dyDescent="0.15">
      <c r="A163" s="111"/>
      <c r="B163" s="157" t="s">
        <v>314</v>
      </c>
      <c r="C163" s="73">
        <v>497</v>
      </c>
      <c r="D163" s="82">
        <v>4.898482160457323E-2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4550</v>
      </c>
      <c r="D167" s="137">
        <v>1</v>
      </c>
      <c r="E167" s="137">
        <v>1</v>
      </c>
      <c r="G167" s="170" t="s">
        <v>296</v>
      </c>
      <c r="H167" s="31" t="s">
        <v>384</v>
      </c>
      <c r="I167" s="32">
        <v>4903</v>
      </c>
      <c r="J167" s="137">
        <v>1</v>
      </c>
      <c r="K167" s="137">
        <v>1</v>
      </c>
    </row>
    <row r="168" spans="1:12" ht="10.5" x14ac:dyDescent="0.15">
      <c r="A168" s="45" t="s">
        <v>385</v>
      </c>
      <c r="B168" s="61" t="s">
        <v>300</v>
      </c>
      <c r="C168" s="77">
        <v>3398</v>
      </c>
      <c r="D168" s="109">
        <v>0.74681318681318676</v>
      </c>
      <c r="E168" s="109">
        <v>0.73440648577721546</v>
      </c>
      <c r="G168" s="45" t="s">
        <v>386</v>
      </c>
      <c r="H168" s="61" t="s">
        <v>300</v>
      </c>
      <c r="I168" s="77">
        <v>3132</v>
      </c>
      <c r="J168" s="109">
        <v>0.63879257597389349</v>
      </c>
      <c r="K168" s="109">
        <v>0.62966646699142148</v>
      </c>
    </row>
    <row r="169" spans="1:12" ht="10.5" x14ac:dyDescent="0.15">
      <c r="A169" s="164" t="s">
        <v>387</v>
      </c>
      <c r="B169" s="86" t="s">
        <v>303</v>
      </c>
      <c r="C169" s="40">
        <v>308</v>
      </c>
      <c r="D169" s="110">
        <v>6.7692307692307691E-2</v>
      </c>
      <c r="E169" s="110">
        <v>5.8519611978068327E-2</v>
      </c>
      <c r="G169" s="164" t="s">
        <v>388</v>
      </c>
      <c r="H169" s="86" t="s">
        <v>303</v>
      </c>
      <c r="I169" s="40">
        <v>585</v>
      </c>
      <c r="J169" s="110">
        <v>0.11931470528248012</v>
      </c>
      <c r="K169" s="110">
        <v>9.8692315517027021E-2</v>
      </c>
    </row>
    <row r="170" spans="1:12" ht="10.5" x14ac:dyDescent="0.15">
      <c r="A170" s="220" t="s">
        <v>305</v>
      </c>
      <c r="B170" s="86" t="s">
        <v>306</v>
      </c>
      <c r="C170" s="40">
        <v>1939</v>
      </c>
      <c r="D170" s="110">
        <v>0.42615384615384616</v>
      </c>
      <c r="E170" s="80">
        <v>0.42465673180561414</v>
      </c>
      <c r="G170" s="220" t="s">
        <v>305</v>
      </c>
      <c r="H170" s="86" t="s">
        <v>306</v>
      </c>
      <c r="I170" s="40">
        <v>1728</v>
      </c>
      <c r="J170" s="110">
        <v>0.35243728329594126</v>
      </c>
      <c r="K170" s="110">
        <v>0.34707325067531675</v>
      </c>
    </row>
    <row r="171" spans="1:12" ht="10.5" x14ac:dyDescent="0.15">
      <c r="A171" s="223"/>
      <c r="B171" s="86" t="s">
        <v>308</v>
      </c>
      <c r="C171" s="40">
        <v>744</v>
      </c>
      <c r="D171" s="110">
        <v>0.16351648351648351</v>
      </c>
      <c r="E171" s="80">
        <v>0.16643235390599373</v>
      </c>
      <c r="G171" s="223"/>
      <c r="H171" s="86" t="s">
        <v>308</v>
      </c>
      <c r="I171" s="40">
        <v>433</v>
      </c>
      <c r="J171" s="110">
        <v>8.831327758515195E-2</v>
      </c>
      <c r="K171" s="110">
        <v>0.1028289838037004</v>
      </c>
    </row>
    <row r="172" spans="1:12" s="191" customFormat="1" ht="10.5" x14ac:dyDescent="0.15">
      <c r="A172" s="223"/>
      <c r="B172" s="86" t="s">
        <v>309</v>
      </c>
      <c r="C172" s="40">
        <v>290</v>
      </c>
      <c r="D172" s="110">
        <v>6.3736263736263732E-2</v>
      </c>
      <c r="E172" s="110">
        <v>4.9779746004967429E-2</v>
      </c>
      <c r="F172" s="35"/>
      <c r="G172" s="223"/>
      <c r="H172" s="86" t="s">
        <v>309</v>
      </c>
      <c r="I172" s="40">
        <v>221</v>
      </c>
      <c r="J172" s="110">
        <v>4.5074444217825818E-2</v>
      </c>
      <c r="K172" s="110">
        <v>3.9626117522067884E-2</v>
      </c>
      <c r="L172" s="35"/>
    </row>
    <row r="173" spans="1:12" s="191" customFormat="1" ht="10.5" x14ac:dyDescent="0.15">
      <c r="A173" s="223"/>
      <c r="B173" s="86" t="s">
        <v>312</v>
      </c>
      <c r="C173" s="40">
        <v>117</v>
      </c>
      <c r="D173" s="110">
        <v>2.5714285714285714E-2</v>
      </c>
      <c r="E173" s="110">
        <v>3.5018042082571817E-2</v>
      </c>
      <c r="F173" s="35"/>
      <c r="G173" s="223"/>
      <c r="H173" s="86" t="s">
        <v>312</v>
      </c>
      <c r="I173" s="40">
        <v>165</v>
      </c>
      <c r="J173" s="110">
        <v>3.3652865592494391E-2</v>
      </c>
      <c r="K173" s="110">
        <v>4.1445799473309446E-2</v>
      </c>
      <c r="L173" s="35"/>
    </row>
    <row r="174" spans="1:12" s="191" customFormat="1" ht="10.5" x14ac:dyDescent="0.15">
      <c r="A174" s="223"/>
      <c r="B174" s="61" t="s">
        <v>314</v>
      </c>
      <c r="C174" s="77">
        <v>1152</v>
      </c>
      <c r="D174" s="109">
        <v>0.25318681318681319</v>
      </c>
      <c r="E174" s="109">
        <v>0.2655935142227846</v>
      </c>
      <c r="F174" s="35"/>
      <c r="G174" s="223"/>
      <c r="H174" s="61" t="s">
        <v>314</v>
      </c>
      <c r="I174" s="77">
        <v>1771</v>
      </c>
      <c r="J174" s="109">
        <v>0.36120742402610645</v>
      </c>
      <c r="K174" s="109">
        <v>0.37033353300857852</v>
      </c>
      <c r="L174" s="35"/>
    </row>
    <row r="175" spans="1:12" s="191" customFormat="1" ht="10.5" x14ac:dyDescent="0.15">
      <c r="A175" s="223"/>
      <c r="B175" s="86" t="s">
        <v>317</v>
      </c>
      <c r="C175" s="40">
        <v>300</v>
      </c>
      <c r="D175" s="110">
        <v>6.5934065934065936E-2</v>
      </c>
      <c r="E175" s="110">
        <v>5.8847649843010448E-2</v>
      </c>
      <c r="F175" s="35"/>
      <c r="G175" s="223"/>
      <c r="H175" s="86" t="s">
        <v>317</v>
      </c>
      <c r="I175" s="40">
        <v>486</v>
      </c>
      <c r="J175" s="110">
        <v>9.9122985926983473E-2</v>
      </c>
      <c r="K175" s="110">
        <v>7.781683375340484E-2</v>
      </c>
      <c r="L175" s="35"/>
    </row>
    <row r="176" spans="1:12" s="191" customFormat="1" ht="10.5" x14ac:dyDescent="0.15">
      <c r="A176" s="223"/>
      <c r="B176" s="86" t="s">
        <v>320</v>
      </c>
      <c r="C176" s="40">
        <v>355</v>
      </c>
      <c r="D176" s="110">
        <v>7.8021978021978022E-2</v>
      </c>
      <c r="E176" s="110">
        <v>0.12472468250620929</v>
      </c>
      <c r="F176" s="35"/>
      <c r="G176" s="223"/>
      <c r="H176" s="86" t="s">
        <v>320</v>
      </c>
      <c r="I176" s="40">
        <v>425</v>
      </c>
      <c r="J176" s="110">
        <v>8.6681623495818885E-2</v>
      </c>
      <c r="K176" s="110">
        <v>0.1366230771839009</v>
      </c>
      <c r="L176" s="35"/>
    </row>
    <row r="177" spans="1:12" s="191" customFormat="1" ht="10.5" x14ac:dyDescent="0.15">
      <c r="A177" s="223"/>
      <c r="B177" s="36" t="s">
        <v>323</v>
      </c>
      <c r="C177" s="47">
        <v>43</v>
      </c>
      <c r="D177" s="110">
        <v>9.450549450549451E-3</v>
      </c>
      <c r="E177" s="110">
        <v>7.5917334458034582E-3</v>
      </c>
      <c r="F177" s="35"/>
      <c r="G177" s="223"/>
      <c r="H177" s="36" t="s">
        <v>323</v>
      </c>
      <c r="I177" s="47">
        <v>400</v>
      </c>
      <c r="J177" s="110">
        <v>8.1582704466653069E-2</v>
      </c>
      <c r="K177" s="110">
        <v>8.1670942730879215E-2</v>
      </c>
      <c r="L177" s="35"/>
    </row>
    <row r="178" spans="1:12" s="191" customFormat="1" ht="10.5" x14ac:dyDescent="0.15">
      <c r="A178" s="223"/>
      <c r="B178" s="36" t="s">
        <v>326</v>
      </c>
      <c r="C178" s="47">
        <v>323</v>
      </c>
      <c r="D178" s="110">
        <v>7.0989010989010989E-2</v>
      </c>
      <c r="E178" s="110">
        <v>4.8233281784525989E-2</v>
      </c>
      <c r="F178" s="35"/>
      <c r="G178" s="223"/>
      <c r="H178" s="36" t="s">
        <v>326</v>
      </c>
      <c r="I178" s="47">
        <v>278</v>
      </c>
      <c r="J178" s="110">
        <v>5.669997960432388E-2</v>
      </c>
      <c r="K178" s="110">
        <v>4.0078212416786281E-2</v>
      </c>
      <c r="L178" s="35"/>
    </row>
    <row r="179" spans="1:12" s="191" customFormat="1" ht="10.5" x14ac:dyDescent="0.15">
      <c r="A179" s="223"/>
      <c r="B179" s="36" t="s">
        <v>201</v>
      </c>
      <c r="C179" s="47">
        <v>131</v>
      </c>
      <c r="D179" s="110">
        <v>2.8791208791208792E-2</v>
      </c>
      <c r="E179" s="110">
        <v>2.6196166643235392E-2</v>
      </c>
      <c r="F179" s="35"/>
      <c r="G179" s="223"/>
      <c r="H179" s="36" t="s">
        <v>201</v>
      </c>
      <c r="I179" s="47">
        <v>182</v>
      </c>
      <c r="J179" s="110">
        <v>3.7120130532327149E-2</v>
      </c>
      <c r="K179" s="110">
        <v>3.4144466923607265E-2</v>
      </c>
      <c r="L179" s="35"/>
    </row>
    <row r="180" spans="1:12" s="191" customFormat="1" ht="10.5" x14ac:dyDescent="0.15">
      <c r="A180" s="223"/>
      <c r="B180" s="34" t="s">
        <v>389</v>
      </c>
      <c r="C180" s="77">
        <v>3281</v>
      </c>
      <c r="D180" s="109">
        <v>0.34708558129694278</v>
      </c>
      <c r="E180" s="109">
        <v>0.3434158071252294</v>
      </c>
      <c r="F180" s="35"/>
      <c r="G180" s="223"/>
      <c r="H180" s="34" t="s">
        <v>390</v>
      </c>
      <c r="I180" s="77">
        <v>2967</v>
      </c>
      <c r="J180" s="109">
        <v>0.31386861313868614</v>
      </c>
      <c r="K180" s="109">
        <v>0.29939079461322071</v>
      </c>
      <c r="L180" s="35"/>
    </row>
    <row r="181" spans="1:12" s="191" customFormat="1" ht="11.25" x14ac:dyDescent="0.15">
      <c r="A181" s="220" t="s">
        <v>334</v>
      </c>
      <c r="B181" s="179" t="s">
        <v>338</v>
      </c>
      <c r="C181" s="180"/>
      <c r="D181" s="80">
        <v>0.74681318681318676</v>
      </c>
      <c r="E181" s="80">
        <v>0.73440648577721546</v>
      </c>
      <c r="F181" s="35"/>
      <c r="G181" s="220" t="s">
        <v>334</v>
      </c>
      <c r="H181" s="179" t="s">
        <v>338</v>
      </c>
      <c r="I181" s="180"/>
      <c r="J181" s="80">
        <v>0.63879257597389349</v>
      </c>
      <c r="K181" s="80">
        <v>0.62966646699142148</v>
      </c>
      <c r="L181" s="35"/>
    </row>
    <row r="182" spans="1:12" s="191" customFormat="1" ht="11.25" x14ac:dyDescent="0.15">
      <c r="A182" s="221"/>
      <c r="B182" s="179" t="s">
        <v>341</v>
      </c>
      <c r="C182" s="180"/>
      <c r="D182" s="80">
        <v>0.65736263736263734</v>
      </c>
      <c r="E182" s="80">
        <v>0.64960869768967622</v>
      </c>
      <c r="F182" s="35"/>
      <c r="G182" s="221"/>
      <c r="H182" s="179" t="s">
        <v>341</v>
      </c>
      <c r="I182" s="180"/>
      <c r="J182" s="80">
        <v>0.56006526616357333</v>
      </c>
      <c r="K182" s="80">
        <v>0.54859454999604418</v>
      </c>
      <c r="L182" s="35"/>
    </row>
    <row r="183" spans="1:12" s="191" customFormat="1" ht="11.25" x14ac:dyDescent="0.15">
      <c r="A183" s="221"/>
      <c r="B183" s="179" t="s">
        <v>344</v>
      </c>
      <c r="C183" s="40"/>
      <c r="D183" s="80">
        <v>0.25318681318681319</v>
      </c>
      <c r="E183" s="80">
        <v>0.2655935142227846</v>
      </c>
      <c r="F183" s="35"/>
      <c r="G183" s="221"/>
      <c r="H183" s="179" t="s">
        <v>344</v>
      </c>
      <c r="I183" s="40"/>
      <c r="J183" s="80">
        <v>0.36120742402610645</v>
      </c>
      <c r="K183" s="80">
        <v>0.37033353300857852</v>
      </c>
      <c r="L183" s="35"/>
    </row>
    <row r="184" spans="1:12" s="191" customFormat="1" ht="11.25" x14ac:dyDescent="0.15">
      <c r="A184" s="221"/>
      <c r="B184" s="179" t="s">
        <v>347</v>
      </c>
      <c r="C184" s="40"/>
      <c r="D184" s="80">
        <v>8.534432018834609E-2</v>
      </c>
      <c r="E184" s="80">
        <v>6.7782279934913703E-2</v>
      </c>
      <c r="F184" s="35"/>
      <c r="G184" s="221"/>
      <c r="H184" s="179" t="s">
        <v>347</v>
      </c>
      <c r="I184" s="40"/>
      <c r="J184" s="80">
        <v>7.0561941251596427E-2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3079</v>
      </c>
      <c r="D186" s="151"/>
      <c r="E186" s="151"/>
      <c r="F186" s="35"/>
      <c r="G186" s="168" t="s">
        <v>391</v>
      </c>
      <c r="H186" s="141" t="s">
        <v>393</v>
      </c>
      <c r="I186" s="63">
        <v>2877</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165</v>
      </c>
      <c r="D188" s="80">
        <v>5.3588827541409548E-2</v>
      </c>
      <c r="E188" s="80">
        <v>6.3535288710041105E-2</v>
      </c>
      <c r="F188" s="35"/>
      <c r="G188" s="164" t="s">
        <v>353</v>
      </c>
      <c r="H188" s="163" t="s">
        <v>356</v>
      </c>
      <c r="I188" s="40">
        <v>287</v>
      </c>
      <c r="J188" s="80">
        <v>9.9756690997566913E-2</v>
      </c>
      <c r="K188" s="80">
        <v>0.11745561553602402</v>
      </c>
      <c r="L188" s="35"/>
    </row>
    <row r="189" spans="1:12" s="191" customFormat="1" ht="10.5" x14ac:dyDescent="0.15">
      <c r="A189" s="30"/>
      <c r="B189" s="163" t="s">
        <v>358</v>
      </c>
      <c r="C189" s="40">
        <v>369</v>
      </c>
      <c r="D189" s="80">
        <v>0.11984410522897045</v>
      </c>
      <c r="E189" s="80">
        <v>0.10885816869894022</v>
      </c>
      <c r="F189" s="35"/>
      <c r="G189" s="30"/>
      <c r="H189" s="163" t="s">
        <v>358</v>
      </c>
      <c r="I189" s="40">
        <v>586</v>
      </c>
      <c r="J189" s="80">
        <v>0.20368439346541536</v>
      </c>
      <c r="K189" s="80">
        <v>0.17467308479332722</v>
      </c>
      <c r="L189" s="35"/>
    </row>
    <row r="190" spans="1:12" s="191" customFormat="1" ht="10.5" x14ac:dyDescent="0.15">
      <c r="A190" s="30"/>
      <c r="B190" s="163" t="s">
        <v>359</v>
      </c>
      <c r="C190" s="40">
        <v>1728</v>
      </c>
      <c r="D190" s="80">
        <v>0.56122117570639818</v>
      </c>
      <c r="E190" s="80">
        <v>0.53658959637833248</v>
      </c>
      <c r="F190" s="35"/>
      <c r="G190" s="30"/>
      <c r="H190" s="163" t="s">
        <v>359</v>
      </c>
      <c r="I190" s="40">
        <v>1603</v>
      </c>
      <c r="J190" s="80">
        <v>0.55717761557177614</v>
      </c>
      <c r="K190" s="80">
        <v>0.54547580535147033</v>
      </c>
      <c r="L190" s="35"/>
    </row>
    <row r="191" spans="1:12" s="191" customFormat="1" ht="10.5" x14ac:dyDescent="0.15">
      <c r="A191" s="30"/>
      <c r="B191" s="163" t="s">
        <v>361</v>
      </c>
      <c r="C191" s="40">
        <v>817</v>
      </c>
      <c r="D191" s="80">
        <v>0.2653458915232218</v>
      </c>
      <c r="E191" s="80">
        <v>0.29101694621268626</v>
      </c>
      <c r="F191" s="35"/>
      <c r="G191" s="30"/>
      <c r="H191" s="163" t="s">
        <v>361</v>
      </c>
      <c r="I191" s="40">
        <v>401</v>
      </c>
      <c r="J191" s="80">
        <v>0.13938129996524157</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0.99965241571080987</v>
      </c>
      <c r="K193" s="194">
        <v>1</v>
      </c>
      <c r="L193" s="35"/>
    </row>
    <row r="194" spans="1:12" s="191" customFormat="1" ht="10.5" x14ac:dyDescent="0.15">
      <c r="A194" s="30" t="s">
        <v>394</v>
      </c>
      <c r="B194" s="163" t="s">
        <v>368</v>
      </c>
      <c r="C194" s="37">
        <v>385</v>
      </c>
      <c r="D194" s="152">
        <v>0.12504059759662228</v>
      </c>
      <c r="E194" s="152">
        <v>0.11260472135014657</v>
      </c>
      <c r="F194" s="35"/>
      <c r="G194" s="30" t="s">
        <v>395</v>
      </c>
      <c r="H194" s="163" t="s">
        <v>368</v>
      </c>
      <c r="I194" s="37">
        <v>93</v>
      </c>
      <c r="J194" s="152">
        <v>3.2325338894681963E-2</v>
      </c>
      <c r="K194" s="152">
        <v>4.0827860386256895E-2</v>
      </c>
      <c r="L194" s="35"/>
    </row>
    <row r="195" spans="1:12" s="191" customFormat="1" ht="10.5" x14ac:dyDescent="0.15">
      <c r="A195" s="164" t="s">
        <v>397</v>
      </c>
      <c r="B195" s="163" t="s">
        <v>370</v>
      </c>
      <c r="C195" s="37">
        <v>483</v>
      </c>
      <c r="D195" s="152">
        <v>0.15686911334848977</v>
      </c>
      <c r="E195" s="152">
        <v>0.1587775137460323</v>
      </c>
      <c r="F195" s="35"/>
      <c r="G195" s="164" t="s">
        <v>398</v>
      </c>
      <c r="H195" s="163" t="s">
        <v>370</v>
      </c>
      <c r="I195" s="37">
        <v>378</v>
      </c>
      <c r="J195" s="152">
        <v>0.13138686131386862</v>
      </c>
      <c r="K195" s="152">
        <v>0.15617874612671254</v>
      </c>
      <c r="L195" s="35"/>
    </row>
    <row r="196" spans="1:12" s="191" customFormat="1" ht="10.5" x14ac:dyDescent="0.15">
      <c r="A196" s="220" t="s">
        <v>367</v>
      </c>
      <c r="B196" s="163" t="s">
        <v>372</v>
      </c>
      <c r="C196" s="37">
        <v>698</v>
      </c>
      <c r="D196" s="152">
        <v>0.22669697953881129</v>
      </c>
      <c r="E196" s="152">
        <v>0.26050682531698266</v>
      </c>
      <c r="F196" s="35"/>
      <c r="G196" s="220" t="s">
        <v>367</v>
      </c>
      <c r="H196" s="163" t="s">
        <v>372</v>
      </c>
      <c r="I196" s="37">
        <v>398</v>
      </c>
      <c r="J196" s="152">
        <v>0.13833854709767118</v>
      </c>
      <c r="K196" s="152">
        <v>0.17081441350145188</v>
      </c>
      <c r="L196" s="35"/>
    </row>
    <row r="197" spans="1:12" s="191" customFormat="1" ht="10.5" x14ac:dyDescent="0.15">
      <c r="A197" s="222"/>
      <c r="B197" s="163" t="s">
        <v>374</v>
      </c>
      <c r="C197" s="37">
        <v>613</v>
      </c>
      <c r="D197" s="152">
        <v>0.19909061383566093</v>
      </c>
      <c r="E197" s="152">
        <v>0.22749900265380812</v>
      </c>
      <c r="F197" s="35"/>
      <c r="G197" s="222"/>
      <c r="H197" s="163" t="s">
        <v>374</v>
      </c>
      <c r="I197" s="37">
        <v>516</v>
      </c>
      <c r="J197" s="152">
        <v>0.17935349322210636</v>
      </c>
      <c r="K197" s="152">
        <v>0.21663126303275973</v>
      </c>
      <c r="L197" s="35"/>
    </row>
    <row r="198" spans="1:12" s="191" customFormat="1" ht="10.5" x14ac:dyDescent="0.15">
      <c r="A198" s="222"/>
      <c r="B198" s="163" t="s">
        <v>375</v>
      </c>
      <c r="C198" s="37">
        <v>665</v>
      </c>
      <c r="D198" s="152">
        <v>0.21597921403052939</v>
      </c>
      <c r="E198" s="152">
        <v>0.16255875669956463</v>
      </c>
      <c r="F198" s="35"/>
      <c r="G198" s="222"/>
      <c r="H198" s="163" t="s">
        <v>375</v>
      </c>
      <c r="I198" s="37">
        <v>1233</v>
      </c>
      <c r="J198" s="152">
        <v>0.42857142857142855</v>
      </c>
      <c r="K198" s="152">
        <v>0.31915888761132655</v>
      </c>
      <c r="L198" s="35"/>
    </row>
    <row r="199" spans="1:12" s="191" customFormat="1" ht="10.5" x14ac:dyDescent="0.15">
      <c r="A199" s="222"/>
      <c r="B199" s="163" t="s">
        <v>377</v>
      </c>
      <c r="C199" s="37">
        <v>235</v>
      </c>
      <c r="D199" s="152">
        <v>7.6323481649886324E-2</v>
      </c>
      <c r="E199" s="152">
        <v>7.8053180233465733E-2</v>
      </c>
      <c r="F199" s="35"/>
      <c r="G199" s="222"/>
      <c r="H199" s="163" t="s">
        <v>377</v>
      </c>
      <c r="I199" s="37">
        <v>258</v>
      </c>
      <c r="J199" s="152">
        <v>8.9676746611053182E-2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1.0006495615459565</v>
      </c>
      <c r="E201" s="194">
        <v>1</v>
      </c>
      <c r="F201" s="35"/>
      <c r="G201" s="168" t="s">
        <v>399</v>
      </c>
      <c r="H201" s="165"/>
      <c r="I201" s="125"/>
      <c r="J201" s="194">
        <v>1</v>
      </c>
      <c r="K201" s="194">
        <v>0.99999999999999989</v>
      </c>
      <c r="L201" s="35"/>
    </row>
    <row r="202" spans="1:12" s="191" customFormat="1" ht="10.5" x14ac:dyDescent="0.15">
      <c r="A202" s="30" t="s">
        <v>394</v>
      </c>
      <c r="B202" s="163" t="s">
        <v>400</v>
      </c>
      <c r="C202" s="40">
        <v>462</v>
      </c>
      <c r="D202" s="152">
        <v>0.15004871711594672</v>
      </c>
      <c r="E202" s="152">
        <v>0.17215062529269942</v>
      </c>
      <c r="F202" s="35"/>
      <c r="G202" s="30" t="s">
        <v>395</v>
      </c>
      <c r="H202" s="163" t="s">
        <v>400</v>
      </c>
      <c r="I202" s="40">
        <v>259</v>
      </c>
      <c r="J202" s="152">
        <v>9.002433090024331E-2</v>
      </c>
      <c r="K202" s="152">
        <v>0.1060355075711808</v>
      </c>
      <c r="L202" s="35"/>
    </row>
    <row r="203" spans="1:12" s="191" customFormat="1" ht="10.5" x14ac:dyDescent="0.15">
      <c r="A203" s="164" t="s">
        <v>401</v>
      </c>
      <c r="B203" s="163" t="s">
        <v>402</v>
      </c>
      <c r="C203" s="40">
        <v>959</v>
      </c>
      <c r="D203" s="152">
        <v>0.31146476128613187</v>
      </c>
      <c r="E203" s="152">
        <v>0.31233413699200391</v>
      </c>
      <c r="F203" s="35"/>
      <c r="G203" s="164" t="s">
        <v>403</v>
      </c>
      <c r="H203" s="163" t="s">
        <v>402</v>
      </c>
      <c r="I203" s="40">
        <v>1040</v>
      </c>
      <c r="J203" s="152">
        <v>0.36148766075773375</v>
      </c>
      <c r="K203" s="152">
        <v>0.3257264241030538</v>
      </c>
      <c r="L203" s="35"/>
    </row>
    <row r="204" spans="1:12" s="191" customFormat="1" ht="10.5" x14ac:dyDescent="0.15">
      <c r="A204" s="220" t="s">
        <v>404</v>
      </c>
      <c r="B204" s="163" t="s">
        <v>405</v>
      </c>
      <c r="C204" s="40">
        <v>638</v>
      </c>
      <c r="D204" s="152">
        <v>0.20721013316011691</v>
      </c>
      <c r="E204" s="152">
        <v>0.22194855428165056</v>
      </c>
      <c r="F204" s="35"/>
      <c r="G204" s="220" t="s">
        <v>404</v>
      </c>
      <c r="H204" s="163" t="s">
        <v>405</v>
      </c>
      <c r="I204" s="40">
        <v>529</v>
      </c>
      <c r="J204" s="152">
        <v>0.18387208898157803</v>
      </c>
      <c r="K204" s="152">
        <v>0.21271412702434081</v>
      </c>
      <c r="L204" s="35"/>
    </row>
    <row r="205" spans="1:12" s="191" customFormat="1" ht="10.5" x14ac:dyDescent="0.15">
      <c r="A205" s="222"/>
      <c r="B205" s="163" t="s">
        <v>406</v>
      </c>
      <c r="C205" s="40">
        <v>144</v>
      </c>
      <c r="D205" s="152">
        <v>4.6768431308866515E-2</v>
      </c>
      <c r="E205" s="152">
        <v>4.9503061419180268E-2</v>
      </c>
      <c r="F205" s="35"/>
      <c r="G205" s="222"/>
      <c r="H205" s="163" t="s">
        <v>406</v>
      </c>
      <c r="I205" s="40">
        <v>372</v>
      </c>
      <c r="J205" s="152">
        <v>0.12930135557872785</v>
      </c>
      <c r="K205" s="152">
        <v>0.12351645781770701</v>
      </c>
      <c r="L205" s="35"/>
    </row>
    <row r="206" spans="1:12" s="191" customFormat="1" ht="10.5" x14ac:dyDescent="0.15">
      <c r="A206" s="222"/>
      <c r="B206" s="163" t="s">
        <v>407</v>
      </c>
      <c r="C206" s="40">
        <v>246</v>
      </c>
      <c r="D206" s="152">
        <v>7.9896070152646964E-2</v>
      </c>
      <c r="E206" s="152">
        <v>6.6310512896119889E-2</v>
      </c>
      <c r="F206" s="35"/>
      <c r="G206" s="222"/>
      <c r="H206" s="163" t="s">
        <v>407</v>
      </c>
      <c r="I206" s="40">
        <v>45</v>
      </c>
      <c r="J206" s="152">
        <v>1.5641293013555789E-2</v>
      </c>
      <c r="K206" s="152">
        <v>1.6409097109894178E-2</v>
      </c>
      <c r="L206" s="35"/>
    </row>
    <row r="207" spans="1:12" s="191" customFormat="1" ht="10.5" x14ac:dyDescent="0.15">
      <c r="A207" s="222"/>
      <c r="B207" s="163" t="s">
        <v>408</v>
      </c>
      <c r="C207" s="40">
        <v>103</v>
      </c>
      <c r="D207" s="152">
        <v>3.345241961675869E-2</v>
      </c>
      <c r="E207" s="152">
        <v>2.8324631849166566E-2</v>
      </c>
      <c r="F207" s="35"/>
      <c r="G207" s="222"/>
      <c r="H207" s="163" t="s">
        <v>408</v>
      </c>
      <c r="I207" s="40">
        <v>278</v>
      </c>
      <c r="J207" s="152">
        <v>9.6628432394855759E-2</v>
      </c>
      <c r="K207" s="152">
        <v>8.7385262993783255E-2</v>
      </c>
      <c r="L207" s="35"/>
    </row>
    <row r="208" spans="1:12" s="191" customFormat="1" ht="10.5" x14ac:dyDescent="0.15">
      <c r="A208" s="30"/>
      <c r="B208" s="163" t="s">
        <v>409</v>
      </c>
      <c r="C208" s="40">
        <v>150</v>
      </c>
      <c r="D208" s="152">
        <v>4.8717115946735952E-2</v>
      </c>
      <c r="E208" s="152">
        <v>4.4143409709815624E-2</v>
      </c>
      <c r="F208" s="35"/>
      <c r="G208" s="30"/>
      <c r="H208" s="163" t="s">
        <v>409</v>
      </c>
      <c r="I208" s="40">
        <v>179</v>
      </c>
      <c r="J208" s="152">
        <v>6.2217587765033021E-2</v>
      </c>
      <c r="K208" s="152">
        <v>6.5831270828055274E-2</v>
      </c>
      <c r="L208" s="35"/>
    </row>
    <row r="209" spans="1:12" s="191" customFormat="1" ht="10.5" x14ac:dyDescent="0.15">
      <c r="A209" s="30"/>
      <c r="B209" s="163" t="s">
        <v>410</v>
      </c>
      <c r="C209" s="40">
        <v>154</v>
      </c>
      <c r="D209" s="152">
        <v>5.0016239038648914E-2</v>
      </c>
      <c r="E209" s="152">
        <v>3.7118623488803702E-2</v>
      </c>
      <c r="F209" s="35"/>
      <c r="G209" s="30"/>
      <c r="H209" s="163" t="s">
        <v>410</v>
      </c>
      <c r="I209" s="40">
        <v>11</v>
      </c>
      <c r="J209" s="152">
        <v>3.8234271810914148E-3</v>
      </c>
      <c r="K209" s="152">
        <v>4.8720597119638297E-3</v>
      </c>
      <c r="L209" s="35"/>
    </row>
    <row r="210" spans="1:12" s="191" customFormat="1" ht="10.5" x14ac:dyDescent="0.15">
      <c r="A210" s="30"/>
      <c r="B210" s="163" t="s">
        <v>411</v>
      </c>
      <c r="C210" s="40">
        <v>225</v>
      </c>
      <c r="D210" s="152">
        <v>7.3075673920103931E-2</v>
      </c>
      <c r="E210" s="152">
        <v>6.8166444070560078E-2</v>
      </c>
      <c r="F210" s="35"/>
      <c r="G210" s="30"/>
      <c r="H210" s="163" t="s">
        <v>411</v>
      </c>
      <c r="I210" s="40">
        <v>164</v>
      </c>
      <c r="J210" s="152">
        <v>5.7003823427181091E-2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4550</v>
      </c>
      <c r="D213" s="194">
        <v>0.99999999999999989</v>
      </c>
      <c r="E213" s="194">
        <v>1</v>
      </c>
      <c r="F213" s="35"/>
      <c r="G213" s="30" t="s">
        <v>413</v>
      </c>
      <c r="H213" s="184" t="s">
        <v>415</v>
      </c>
      <c r="I213" s="77">
        <v>4903</v>
      </c>
      <c r="J213" s="194">
        <v>1</v>
      </c>
      <c r="K213" s="194">
        <v>1</v>
      </c>
      <c r="L213" s="35"/>
    </row>
    <row r="214" spans="1:12" s="191" customFormat="1" ht="10.5" x14ac:dyDescent="0.15">
      <c r="A214" s="30" t="s">
        <v>296</v>
      </c>
      <c r="B214" s="206" t="s">
        <v>416</v>
      </c>
      <c r="C214" s="40">
        <v>2108</v>
      </c>
      <c r="D214" s="152">
        <v>0.4632967032967033</v>
      </c>
      <c r="E214" s="152">
        <v>0.47980224002999206</v>
      </c>
      <c r="F214" s="35"/>
      <c r="G214" s="30" t="s">
        <v>296</v>
      </c>
      <c r="H214" s="206" t="s">
        <v>416</v>
      </c>
      <c r="I214" s="40">
        <v>2146</v>
      </c>
      <c r="J214" s="152">
        <v>0.43769120946359374</v>
      </c>
      <c r="K214" s="152">
        <v>0.42764786328650384</v>
      </c>
      <c r="L214" s="35"/>
    </row>
    <row r="215" spans="1:12" s="191" customFormat="1" ht="10.5" x14ac:dyDescent="0.15">
      <c r="A215" s="30" t="s">
        <v>417</v>
      </c>
      <c r="B215" s="163" t="s">
        <v>418</v>
      </c>
      <c r="C215" s="40">
        <v>241</v>
      </c>
      <c r="D215" s="152">
        <v>5.2967032967032965E-2</v>
      </c>
      <c r="E215" s="152">
        <v>5.0400674820750738E-2</v>
      </c>
      <c r="F215" s="35"/>
      <c r="G215" s="30" t="s">
        <v>417</v>
      </c>
      <c r="H215" s="163" t="s">
        <v>418</v>
      </c>
      <c r="I215" s="40">
        <v>545</v>
      </c>
      <c r="J215" s="152">
        <v>0.1111564348358148</v>
      </c>
      <c r="K215" s="152">
        <v>0.10698825683510969</v>
      </c>
      <c r="L215" s="35"/>
    </row>
    <row r="216" spans="1:12" s="191" customFormat="1" ht="10.5" x14ac:dyDescent="0.15">
      <c r="A216" s="30" t="s">
        <v>419</v>
      </c>
      <c r="B216" s="163" t="s">
        <v>420</v>
      </c>
      <c r="C216" s="40">
        <v>470</v>
      </c>
      <c r="D216" s="152">
        <v>0.10329670329670329</v>
      </c>
      <c r="E216" s="152">
        <v>9.591592858147055E-2</v>
      </c>
      <c r="F216" s="35"/>
      <c r="G216" s="30" t="s">
        <v>419</v>
      </c>
      <c r="H216" s="163" t="s">
        <v>420</v>
      </c>
      <c r="I216" s="40">
        <v>248</v>
      </c>
      <c r="J216" s="152">
        <v>5.0581276769324904E-2</v>
      </c>
      <c r="K216" s="152">
        <v>5.5200786645116809E-2</v>
      </c>
      <c r="L216" s="35"/>
    </row>
    <row r="217" spans="1:12" s="191" customFormat="1" ht="10.5" x14ac:dyDescent="0.15">
      <c r="A217" s="30" t="s">
        <v>394</v>
      </c>
      <c r="B217" s="206" t="s">
        <v>421</v>
      </c>
      <c r="C217" s="40">
        <v>972</v>
      </c>
      <c r="D217" s="152">
        <v>0.21362637362637363</v>
      </c>
      <c r="E217" s="152">
        <v>0.16343315056938001</v>
      </c>
      <c r="F217" s="35"/>
      <c r="G217" s="30" t="s">
        <v>395</v>
      </c>
      <c r="H217" s="206" t="s">
        <v>421</v>
      </c>
      <c r="I217" s="40">
        <v>858</v>
      </c>
      <c r="J217" s="152">
        <v>0.17499490108097082</v>
      </c>
      <c r="K217" s="152">
        <v>0.14266984640075953</v>
      </c>
      <c r="L217" s="35"/>
    </row>
    <row r="218" spans="1:12" s="191" customFormat="1" ht="10.5" x14ac:dyDescent="0.15">
      <c r="A218" s="164" t="s">
        <v>422</v>
      </c>
      <c r="B218" s="163" t="s">
        <v>423</v>
      </c>
      <c r="C218" s="40">
        <v>309</v>
      </c>
      <c r="D218" s="152">
        <v>6.7912087912087915E-2</v>
      </c>
      <c r="E218" s="152">
        <v>5.4196541543652464E-2</v>
      </c>
      <c r="F218" s="35"/>
      <c r="G218" s="164" t="s">
        <v>424</v>
      </c>
      <c r="H218" s="163" t="s">
        <v>423</v>
      </c>
      <c r="I218" s="40">
        <v>566</v>
      </c>
      <c r="J218" s="152">
        <v>0.1154395268203141</v>
      </c>
      <c r="K218" s="152">
        <v>9.7618590142070819E-2</v>
      </c>
      <c r="L218" s="35"/>
    </row>
    <row r="219" spans="1:12" s="191" customFormat="1" ht="10.5" x14ac:dyDescent="0.15">
      <c r="A219" s="111"/>
      <c r="B219" s="207" t="s">
        <v>425</v>
      </c>
      <c r="C219" s="73">
        <v>450</v>
      </c>
      <c r="D219" s="82">
        <v>9.8901098901098897E-2</v>
      </c>
      <c r="E219" s="82">
        <v>0.15625146445475421</v>
      </c>
      <c r="F219" s="155"/>
      <c r="G219" s="111"/>
      <c r="H219" s="207" t="s">
        <v>425</v>
      </c>
      <c r="I219" s="73">
        <v>540</v>
      </c>
      <c r="J219" s="82">
        <v>0.11013665102998164</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438</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8854</v>
      </c>
      <c r="D4" s="33">
        <v>1</v>
      </c>
      <c r="E4" s="33">
        <v>1</v>
      </c>
      <c r="F4" s="29"/>
      <c r="G4" s="30" t="s">
        <v>41</v>
      </c>
      <c r="H4" s="34" t="s">
        <v>42</v>
      </c>
      <c r="I4" s="32">
        <v>8854</v>
      </c>
      <c r="J4" s="33">
        <v>1</v>
      </c>
      <c r="K4" s="33">
        <v>1</v>
      </c>
    </row>
    <row r="5" spans="1:12" ht="10.5" x14ac:dyDescent="0.15">
      <c r="A5" s="30" t="s">
        <v>43</v>
      </c>
      <c r="B5" s="36" t="s">
        <v>44</v>
      </c>
      <c r="C5" s="37">
        <v>8779</v>
      </c>
      <c r="D5" s="38">
        <v>0.99152925231533773</v>
      </c>
      <c r="E5" s="38">
        <v>0.96416868629106189</v>
      </c>
      <c r="G5" s="30" t="s">
        <v>45</v>
      </c>
      <c r="H5" s="39" t="s">
        <v>46</v>
      </c>
      <c r="I5" s="40">
        <v>7466</v>
      </c>
      <c r="J5" s="41">
        <v>0.84323469618251634</v>
      </c>
      <c r="K5" s="41">
        <v>0.66286795741088689</v>
      </c>
    </row>
    <row r="6" spans="1:12" ht="10.5" x14ac:dyDescent="0.15">
      <c r="A6" s="42" t="s">
        <v>47</v>
      </c>
      <c r="B6" s="36" t="s">
        <v>48</v>
      </c>
      <c r="C6" s="37">
        <v>75</v>
      </c>
      <c r="D6" s="41">
        <v>8.4707476846622998E-3</v>
      </c>
      <c r="E6" s="41">
        <v>3.5831313708938085E-2</v>
      </c>
      <c r="F6" s="43"/>
      <c r="G6" s="42" t="s">
        <v>49</v>
      </c>
      <c r="H6" s="44" t="s">
        <v>50</v>
      </c>
      <c r="I6" s="40">
        <v>444</v>
      </c>
      <c r="J6" s="41">
        <v>5.0146826293200816E-2</v>
      </c>
      <c r="K6" s="41">
        <v>5.5923172580308433E-2</v>
      </c>
    </row>
    <row r="7" spans="1:12" ht="10.5" x14ac:dyDescent="0.15">
      <c r="A7" s="45"/>
      <c r="B7" s="46" t="s">
        <v>51</v>
      </c>
      <c r="C7" s="47">
        <v>220.76</v>
      </c>
      <c r="D7" s="48"/>
      <c r="E7" s="47">
        <v>2180</v>
      </c>
      <c r="F7" s="43"/>
      <c r="G7" s="49"/>
      <c r="H7" s="39" t="s">
        <v>52</v>
      </c>
      <c r="I7" s="40">
        <v>605</v>
      </c>
      <c r="J7" s="41">
        <v>6.833069798960921E-2</v>
      </c>
      <c r="K7" s="41">
        <v>0.16087102542457496</v>
      </c>
    </row>
    <row r="8" spans="1:12" ht="10.5" x14ac:dyDescent="0.15">
      <c r="A8" s="30"/>
      <c r="B8" s="46" t="s">
        <v>53</v>
      </c>
      <c r="C8" s="37">
        <v>40.106903424533435</v>
      </c>
      <c r="D8" s="50"/>
      <c r="E8" s="51">
        <v>101.07247706422018</v>
      </c>
      <c r="G8" s="52"/>
      <c r="H8" s="39" t="s">
        <v>54</v>
      </c>
      <c r="I8" s="40">
        <v>157</v>
      </c>
      <c r="J8" s="41">
        <v>1.7732098486559746E-2</v>
      </c>
      <c r="K8" s="41">
        <v>8.1964981074530943E-2</v>
      </c>
    </row>
    <row r="9" spans="1:12" ht="10.5" x14ac:dyDescent="0.15">
      <c r="A9" s="53"/>
      <c r="B9" s="54"/>
      <c r="C9" s="37"/>
      <c r="D9" s="50"/>
      <c r="E9" s="50"/>
      <c r="G9" s="52"/>
      <c r="H9" s="39" t="s">
        <v>55</v>
      </c>
      <c r="I9" s="40">
        <v>182</v>
      </c>
      <c r="J9" s="41">
        <v>2.0555681048113845E-2</v>
      </c>
      <c r="K9" s="41">
        <v>3.8372863509698735E-2</v>
      </c>
    </row>
    <row r="10" spans="1:12" ht="10.5" x14ac:dyDescent="0.15">
      <c r="A10" s="55" t="s">
        <v>56</v>
      </c>
      <c r="B10" s="56" t="s">
        <v>57</v>
      </c>
      <c r="C10" s="57">
        <v>4316</v>
      </c>
      <c r="D10" s="58">
        <v>0.48746329342669981</v>
      </c>
      <c r="E10" s="58">
        <v>0.48963410759832621</v>
      </c>
      <c r="F10" s="43"/>
      <c r="G10" s="52"/>
      <c r="H10" s="54"/>
      <c r="I10" s="40"/>
      <c r="J10" s="59"/>
      <c r="K10" s="59"/>
    </row>
    <row r="11" spans="1:12" ht="11.25" x14ac:dyDescent="0.15">
      <c r="A11" s="42" t="s">
        <v>47</v>
      </c>
      <c r="B11" s="46" t="s">
        <v>58</v>
      </c>
      <c r="C11" s="37">
        <v>4538</v>
      </c>
      <c r="D11" s="41">
        <v>0.51253670657330019</v>
      </c>
      <c r="E11" s="41">
        <v>0.51036589240167374</v>
      </c>
      <c r="F11" s="43"/>
      <c r="G11" s="60" t="s">
        <v>59</v>
      </c>
      <c r="H11" s="34" t="s">
        <v>60</v>
      </c>
      <c r="I11" s="40">
        <v>1388</v>
      </c>
      <c r="J11" s="41">
        <v>0.15676530381748363</v>
      </c>
      <c r="K11" s="41">
        <v>0.33713204258911311</v>
      </c>
    </row>
    <row r="12" spans="1:12" ht="11.25" x14ac:dyDescent="0.15">
      <c r="A12" s="53"/>
      <c r="B12" s="54"/>
      <c r="C12" s="37"/>
      <c r="D12" s="50"/>
      <c r="E12" s="50"/>
      <c r="G12" s="60" t="s">
        <v>61</v>
      </c>
      <c r="H12" s="61" t="s">
        <v>62</v>
      </c>
      <c r="I12" s="40">
        <v>3804</v>
      </c>
      <c r="J12" s="41">
        <v>0.42963632256607182</v>
      </c>
      <c r="K12" s="41">
        <v>0.56005319100654449</v>
      </c>
    </row>
    <row r="13" spans="1:12" ht="10.5" x14ac:dyDescent="0.15">
      <c r="A13" s="55" t="s">
        <v>63</v>
      </c>
      <c r="B13" s="62" t="s">
        <v>64</v>
      </c>
      <c r="C13" s="63">
        <v>8853</v>
      </c>
      <c r="D13" s="64">
        <v>1</v>
      </c>
      <c r="E13" s="64">
        <v>0.99999999999999989</v>
      </c>
      <c r="F13" s="43"/>
      <c r="G13" s="60" t="s">
        <v>65</v>
      </c>
      <c r="H13" s="48"/>
      <c r="I13" s="40"/>
      <c r="J13" s="50"/>
      <c r="K13" s="50"/>
    </row>
    <row r="14" spans="1:12" ht="10.5" x14ac:dyDescent="0.15">
      <c r="A14" s="45" t="s">
        <v>66</v>
      </c>
      <c r="B14" s="65" t="s">
        <v>67</v>
      </c>
      <c r="C14" s="66">
        <v>610</v>
      </c>
      <c r="D14" s="38">
        <v>6.8903196656500618E-2</v>
      </c>
      <c r="E14" s="38">
        <v>5.9762728172171847E-2</v>
      </c>
      <c r="F14" s="43"/>
      <c r="G14" s="60" t="s">
        <v>68</v>
      </c>
      <c r="H14" s="67" t="s">
        <v>69</v>
      </c>
      <c r="I14" s="40"/>
      <c r="J14" s="50"/>
      <c r="K14" s="50"/>
    </row>
    <row r="15" spans="1:12" ht="10.5" x14ac:dyDescent="0.15">
      <c r="A15" s="42" t="s">
        <v>70</v>
      </c>
      <c r="B15" s="68" t="s">
        <v>71</v>
      </c>
      <c r="C15" s="66">
        <v>968</v>
      </c>
      <c r="D15" s="38">
        <v>0.10934146616966001</v>
      </c>
      <c r="E15" s="38">
        <v>0.10119452840635751</v>
      </c>
      <c r="G15" s="60" t="s">
        <v>72</v>
      </c>
      <c r="H15" s="39" t="s">
        <v>46</v>
      </c>
      <c r="I15" s="40"/>
      <c r="J15" s="40"/>
      <c r="K15" s="40"/>
    </row>
    <row r="16" spans="1:12" ht="10.5" x14ac:dyDescent="0.15">
      <c r="A16" s="30"/>
      <c r="B16" s="46" t="s">
        <v>73</v>
      </c>
      <c r="C16" s="37">
        <v>1176</v>
      </c>
      <c r="D16" s="38">
        <v>0.13283632666892578</v>
      </c>
      <c r="E16" s="38">
        <v>0.26551933847089471</v>
      </c>
      <c r="F16" s="43"/>
      <c r="G16" s="60" t="s">
        <v>74</v>
      </c>
      <c r="H16" s="69" t="s">
        <v>75</v>
      </c>
      <c r="I16" s="40">
        <v>5050</v>
      </c>
      <c r="J16" s="41">
        <v>0.57036367743392813</v>
      </c>
      <c r="K16" s="41">
        <v>0.43994680899345551</v>
      </c>
    </row>
    <row r="17" spans="1:11" ht="10.5" x14ac:dyDescent="0.15">
      <c r="A17" s="30"/>
      <c r="B17" s="46" t="s">
        <v>76</v>
      </c>
      <c r="C17" s="37">
        <v>2529</v>
      </c>
      <c r="D17" s="38">
        <v>0.28566587597424603</v>
      </c>
      <c r="E17" s="38">
        <v>0.27037097550127531</v>
      </c>
      <c r="F17" s="43"/>
      <c r="G17" s="60" t="s">
        <v>77</v>
      </c>
      <c r="H17" s="69" t="s">
        <v>78</v>
      </c>
      <c r="I17" s="40">
        <v>183</v>
      </c>
      <c r="J17" s="41">
        <v>2.0668624350576009E-2</v>
      </c>
      <c r="K17" s="41">
        <v>3.2009912044222967E-2</v>
      </c>
    </row>
    <row r="18" spans="1:11" ht="10.5" x14ac:dyDescent="0.15">
      <c r="A18" s="30"/>
      <c r="B18" s="46" t="s">
        <v>79</v>
      </c>
      <c r="C18" s="37">
        <v>1588</v>
      </c>
      <c r="D18" s="38">
        <v>0.17937422342708687</v>
      </c>
      <c r="E18" s="38">
        <v>0.15232960270130436</v>
      </c>
      <c r="F18" s="43"/>
      <c r="G18" s="60" t="s">
        <v>80</v>
      </c>
      <c r="H18" s="70" t="s">
        <v>81</v>
      </c>
      <c r="I18" s="40">
        <v>7</v>
      </c>
      <c r="J18" s="41">
        <v>7.9060311723514799E-4</v>
      </c>
      <c r="K18" s="41">
        <v>7.5792645844112232E-4</v>
      </c>
    </row>
    <row r="19" spans="1:11" ht="10.5" x14ac:dyDescent="0.15">
      <c r="A19" s="30"/>
      <c r="B19" s="46" t="s">
        <v>82</v>
      </c>
      <c r="C19" s="37">
        <v>1265</v>
      </c>
      <c r="D19" s="38">
        <v>0.14288941601716931</v>
      </c>
      <c r="E19" s="38">
        <v>0.10071798781871488</v>
      </c>
      <c r="G19" s="60"/>
      <c r="H19" s="71" t="s">
        <v>83</v>
      </c>
      <c r="I19" s="40">
        <v>2226</v>
      </c>
      <c r="J19" s="41">
        <v>0.25141179128077706</v>
      </c>
      <c r="K19" s="41">
        <v>0.19015330991476731</v>
      </c>
    </row>
    <row r="20" spans="1:11" ht="10.5" x14ac:dyDescent="0.15">
      <c r="A20" s="30"/>
      <c r="B20" s="46" t="s">
        <v>84</v>
      </c>
      <c r="C20" s="37">
        <v>635</v>
      </c>
      <c r="D20" s="38">
        <v>7.1727098158816227E-2</v>
      </c>
      <c r="E20" s="38">
        <v>4.5135201372436894E-2</v>
      </c>
      <c r="F20" s="43"/>
      <c r="G20" s="60"/>
      <c r="H20" s="44" t="s">
        <v>85</v>
      </c>
      <c r="I20" s="40"/>
      <c r="J20" s="37"/>
      <c r="K20" s="37"/>
    </row>
    <row r="21" spans="1:11" ht="10.5" x14ac:dyDescent="0.15">
      <c r="A21" s="49"/>
      <c r="B21" s="72" t="s">
        <v>86</v>
      </c>
      <c r="C21" s="73">
        <v>82</v>
      </c>
      <c r="D21" s="74">
        <v>9.2623969275951647E-3</v>
      </c>
      <c r="E21" s="74">
        <v>4.9696375568444844E-3</v>
      </c>
      <c r="G21" s="75"/>
      <c r="H21" s="71" t="s">
        <v>87</v>
      </c>
      <c r="I21" s="40">
        <v>41</v>
      </c>
      <c r="J21" s="41">
        <v>4.6306754009487238E-3</v>
      </c>
      <c r="K21" s="41">
        <v>1.1318973576959036E-2</v>
      </c>
    </row>
    <row r="22" spans="1:11" ht="10.5" x14ac:dyDescent="0.15">
      <c r="A22" s="55" t="s">
        <v>88</v>
      </c>
      <c r="B22" s="76" t="s">
        <v>89</v>
      </c>
      <c r="C22" s="77">
        <v>7275</v>
      </c>
      <c r="D22" s="78">
        <v>1</v>
      </c>
      <c r="E22" s="78">
        <v>1</v>
      </c>
      <c r="G22" s="75"/>
      <c r="H22" s="79" t="s">
        <v>90</v>
      </c>
      <c r="I22" s="40">
        <v>32</v>
      </c>
      <c r="J22" s="41">
        <v>3.6141856787892477E-3</v>
      </c>
      <c r="K22" s="41">
        <v>8.1692672167306586E-3</v>
      </c>
    </row>
    <row r="23" spans="1:11" ht="10.5" x14ac:dyDescent="0.15">
      <c r="A23" s="45" t="s">
        <v>91</v>
      </c>
      <c r="B23" s="67" t="s">
        <v>92</v>
      </c>
      <c r="C23" s="40">
        <v>2751</v>
      </c>
      <c r="D23" s="80">
        <v>0.37814432989690722</v>
      </c>
      <c r="E23" s="80">
        <v>0.5494528676442747</v>
      </c>
      <c r="G23" s="75"/>
      <c r="H23" s="69" t="s">
        <v>93</v>
      </c>
      <c r="I23" s="40">
        <v>229</v>
      </c>
      <c r="J23" s="41">
        <v>2.5864016263835554E-2</v>
      </c>
      <c r="K23" s="41">
        <v>1.7609309333841642E-2</v>
      </c>
    </row>
    <row r="24" spans="1:11" ht="10.5" x14ac:dyDescent="0.15">
      <c r="A24" s="30" t="s">
        <v>94</v>
      </c>
      <c r="B24" s="67" t="s">
        <v>95</v>
      </c>
      <c r="C24" s="40">
        <v>3349</v>
      </c>
      <c r="D24" s="80">
        <v>0.46034364261168387</v>
      </c>
      <c r="E24" s="80">
        <v>0.29533788059911398</v>
      </c>
      <c r="F24" s="43"/>
      <c r="G24" s="75"/>
      <c r="H24" s="69" t="s">
        <v>96</v>
      </c>
      <c r="I24" s="40">
        <v>142</v>
      </c>
      <c r="J24" s="41">
        <v>1.6037948949627286E-2</v>
      </c>
      <c r="K24" s="41">
        <v>1.8825622452777097E-2</v>
      </c>
    </row>
    <row r="25" spans="1:11" ht="10.5" x14ac:dyDescent="0.15">
      <c r="A25" s="42" t="s">
        <v>97</v>
      </c>
      <c r="B25" s="67" t="s">
        <v>98</v>
      </c>
      <c r="C25" s="40">
        <v>84</v>
      </c>
      <c r="D25" s="80">
        <v>1.154639175257732E-2</v>
      </c>
      <c r="E25" s="80">
        <v>8.5193619403590576E-3</v>
      </c>
      <c r="G25" s="75"/>
      <c r="H25" s="39" t="s">
        <v>99</v>
      </c>
      <c r="I25" s="40"/>
      <c r="J25" s="37"/>
      <c r="K25" s="37"/>
    </row>
    <row r="26" spans="1:11" ht="10.5" x14ac:dyDescent="0.15">
      <c r="A26" s="49" t="s">
        <v>100</v>
      </c>
      <c r="B26" s="67" t="s">
        <v>101</v>
      </c>
      <c r="C26" s="40">
        <v>133</v>
      </c>
      <c r="D26" s="80">
        <v>1.8281786941580756E-2</v>
      </c>
      <c r="E26" s="80">
        <v>2.8917148528990171E-2</v>
      </c>
      <c r="F26" s="43"/>
      <c r="G26" s="75"/>
      <c r="H26" s="69" t="s">
        <v>102</v>
      </c>
      <c r="I26" s="40">
        <v>189</v>
      </c>
      <c r="J26" s="41">
        <v>2.1346284165348995E-2</v>
      </c>
      <c r="K26" s="41">
        <v>2.7607584710762557E-2</v>
      </c>
    </row>
    <row r="27" spans="1:11" ht="10.5" x14ac:dyDescent="0.15">
      <c r="A27" s="52" t="s">
        <v>103</v>
      </c>
      <c r="B27" s="67" t="s">
        <v>104</v>
      </c>
      <c r="C27" s="40">
        <v>579</v>
      </c>
      <c r="D27" s="80">
        <v>7.9587628865979379E-2</v>
      </c>
      <c r="E27" s="80">
        <v>7.6679666581923808E-2</v>
      </c>
      <c r="F27" s="43"/>
      <c r="G27" s="75"/>
      <c r="H27" s="69" t="s">
        <v>105</v>
      </c>
      <c r="I27" s="40">
        <v>30</v>
      </c>
      <c r="J27" s="41">
        <v>3.3882990738649198E-3</v>
      </c>
      <c r="K27" s="41">
        <v>6.7577993809510841E-3</v>
      </c>
    </row>
    <row r="28" spans="1:11" ht="10.5" x14ac:dyDescent="0.15">
      <c r="A28" s="30"/>
      <c r="B28" s="67" t="s">
        <v>106</v>
      </c>
      <c r="C28" s="40">
        <v>379</v>
      </c>
      <c r="D28" s="80">
        <v>5.2096219931271476E-2</v>
      </c>
      <c r="E28" s="80">
        <v>4.109307470533826E-2</v>
      </c>
      <c r="G28" s="75"/>
      <c r="H28" s="69" t="s">
        <v>107</v>
      </c>
      <c r="I28" s="40">
        <v>19</v>
      </c>
      <c r="J28" s="41">
        <v>2.1459227467811159E-3</v>
      </c>
      <c r="K28" s="41">
        <v>5.6744637783768571E-2</v>
      </c>
    </row>
    <row r="29" spans="1:11" ht="10.5" x14ac:dyDescent="0.15">
      <c r="A29" s="30"/>
      <c r="B29" s="81"/>
      <c r="C29" s="73"/>
      <c r="D29" s="82"/>
      <c r="E29" s="82"/>
      <c r="F29" s="43"/>
      <c r="G29" s="75"/>
      <c r="H29" s="69" t="s">
        <v>108</v>
      </c>
      <c r="I29" s="40">
        <v>138</v>
      </c>
      <c r="J29" s="41">
        <v>1.5586175739778631E-2</v>
      </c>
      <c r="K29" s="41">
        <v>2.9468362243462318E-2</v>
      </c>
    </row>
    <row r="30" spans="1:11" ht="10.5" x14ac:dyDescent="0.15">
      <c r="A30" s="55" t="s">
        <v>109</v>
      </c>
      <c r="B30" s="76" t="s">
        <v>110</v>
      </c>
      <c r="C30" s="77">
        <v>7206</v>
      </c>
      <c r="D30" s="78">
        <v>1.000277546489037</v>
      </c>
      <c r="E30" s="78">
        <v>1</v>
      </c>
      <c r="G30" s="75"/>
      <c r="H30" s="69" t="s">
        <v>111</v>
      </c>
      <c r="I30" s="40">
        <v>229</v>
      </c>
      <c r="J30" s="41">
        <v>2.5864016263835554E-2</v>
      </c>
      <c r="K30" s="41">
        <v>4.0292641305630442E-2</v>
      </c>
    </row>
    <row r="31" spans="1:11" ht="10.5" x14ac:dyDescent="0.15">
      <c r="A31" s="45" t="s">
        <v>112</v>
      </c>
      <c r="B31" s="83" t="s">
        <v>113</v>
      </c>
      <c r="C31" s="77">
        <v>4238</v>
      </c>
      <c r="D31" s="84">
        <v>0.58812101026922015</v>
      </c>
      <c r="E31" s="84">
        <v>0.41097097413710326</v>
      </c>
      <c r="F31" s="43"/>
      <c r="G31" s="85"/>
      <c r="H31" s="39" t="s">
        <v>114</v>
      </c>
      <c r="I31" s="40"/>
      <c r="J31" s="37"/>
      <c r="K31" s="37"/>
    </row>
    <row r="32" spans="1:11" ht="10.5" x14ac:dyDescent="0.15">
      <c r="A32" s="42" t="s">
        <v>115</v>
      </c>
      <c r="B32" s="86" t="s">
        <v>116</v>
      </c>
      <c r="C32" s="40">
        <v>3206</v>
      </c>
      <c r="D32" s="80">
        <v>0.44490702192617265</v>
      </c>
      <c r="E32" s="80">
        <v>0.28100130472355112</v>
      </c>
      <c r="F32" s="43"/>
      <c r="G32" s="85"/>
      <c r="H32" s="69" t="s">
        <v>117</v>
      </c>
      <c r="I32" s="40">
        <v>87</v>
      </c>
      <c r="J32" s="41">
        <v>9.8260673142082679E-3</v>
      </c>
      <c r="K32" s="41">
        <v>4.9024680263958099E-2</v>
      </c>
    </row>
    <row r="33" spans="1:11" ht="10.5" x14ac:dyDescent="0.15">
      <c r="A33" s="49" t="s">
        <v>100</v>
      </c>
      <c r="B33" s="86" t="s">
        <v>118</v>
      </c>
      <c r="C33" s="40">
        <v>1032</v>
      </c>
      <c r="D33" s="80">
        <v>0.14321398834304747</v>
      </c>
      <c r="E33" s="80">
        <v>0.12996966941355217</v>
      </c>
      <c r="F33" s="43"/>
      <c r="G33" s="85"/>
      <c r="H33" s="69" t="s">
        <v>119</v>
      </c>
      <c r="I33" s="40">
        <v>45</v>
      </c>
      <c r="J33" s="41">
        <v>5.0824486107973795E-3</v>
      </c>
      <c r="K33" s="41">
        <v>1.5866532327605768E-2</v>
      </c>
    </row>
    <row r="34" spans="1:11" ht="10.5" x14ac:dyDescent="0.15">
      <c r="A34" s="52" t="s">
        <v>103</v>
      </c>
      <c r="B34" s="61" t="s">
        <v>120</v>
      </c>
      <c r="C34" s="77">
        <v>2970</v>
      </c>
      <c r="D34" s="84">
        <v>0.41215653621981685</v>
      </c>
      <c r="E34" s="84">
        <v>0.58902902586289674</v>
      </c>
      <c r="F34" s="43"/>
      <c r="G34" s="85"/>
      <c r="H34" s="69" t="s">
        <v>121</v>
      </c>
      <c r="I34" s="40">
        <v>25</v>
      </c>
      <c r="J34" s="41">
        <v>2.8235825615540999E-3</v>
      </c>
      <c r="K34" s="41">
        <v>1.7073768482967079E-2</v>
      </c>
    </row>
    <row r="35" spans="1:11" ht="10.5" x14ac:dyDescent="0.15">
      <c r="A35" s="30"/>
      <c r="B35" s="86" t="s">
        <v>92</v>
      </c>
      <c r="C35" s="40">
        <v>1892</v>
      </c>
      <c r="D35" s="80">
        <v>0.26255897862892036</v>
      </c>
      <c r="E35" s="80">
        <v>0.4292088630831013</v>
      </c>
      <c r="F35" s="43"/>
      <c r="G35" s="85"/>
      <c r="H35" s="39" t="s">
        <v>122</v>
      </c>
      <c r="I35" s="40"/>
      <c r="J35" s="37"/>
      <c r="K35" s="37"/>
    </row>
    <row r="36" spans="1:11" ht="10.5" x14ac:dyDescent="0.15">
      <c r="A36" s="30"/>
      <c r="B36" s="86" t="s">
        <v>116</v>
      </c>
      <c r="C36" s="40">
        <v>175</v>
      </c>
      <c r="D36" s="80">
        <v>2.4285317790729948E-2</v>
      </c>
      <c r="E36" s="80">
        <v>2.879993674067631E-2</v>
      </c>
      <c r="F36" s="43"/>
      <c r="G36" s="85"/>
      <c r="H36" s="69" t="s">
        <v>123</v>
      </c>
      <c r="I36" s="40">
        <v>39</v>
      </c>
      <c r="J36" s="41">
        <v>4.4047887960243955E-3</v>
      </c>
      <c r="K36" s="41">
        <v>1.5576069493233124E-2</v>
      </c>
    </row>
    <row r="37" spans="1:11" ht="10.5" x14ac:dyDescent="0.15">
      <c r="A37" s="30"/>
      <c r="B37" s="86" t="s">
        <v>101</v>
      </c>
      <c r="C37" s="40">
        <v>98</v>
      </c>
      <c r="D37" s="80">
        <v>1.3599777962808771E-2</v>
      </c>
      <c r="E37" s="80">
        <v>2.4688080700822936E-2</v>
      </c>
      <c r="G37" s="85"/>
      <c r="H37" s="69" t="s">
        <v>124</v>
      </c>
      <c r="I37" s="40">
        <v>143</v>
      </c>
      <c r="J37" s="41">
        <v>1.615089225208945E-2</v>
      </c>
      <c r="K37" s="41">
        <v>2.2796794016465612E-2</v>
      </c>
    </row>
    <row r="38" spans="1:11" x14ac:dyDescent="0.2">
      <c r="A38" s="49"/>
      <c r="B38" s="86" t="s">
        <v>104</v>
      </c>
      <c r="C38" s="40">
        <v>448</v>
      </c>
      <c r="D38" s="80">
        <v>6.2170413544268666E-2</v>
      </c>
      <c r="E38" s="80">
        <v>6.6456178797959883E-2</v>
      </c>
      <c r="F38" s="43"/>
      <c r="G38" s="85"/>
      <c r="H38" s="87"/>
      <c r="I38" s="88"/>
      <c r="J38" s="88"/>
      <c r="K38" s="88"/>
    </row>
    <row r="39" spans="1:11" ht="10.5" x14ac:dyDescent="0.15">
      <c r="A39" s="49"/>
      <c r="B39" s="86" t="s">
        <v>106</v>
      </c>
      <c r="C39" s="40">
        <v>357</v>
      </c>
      <c r="D39" s="80">
        <v>4.9542048293089093E-2</v>
      </c>
      <c r="E39" s="80">
        <v>3.9875966540336288E-2</v>
      </c>
      <c r="F39" s="43"/>
      <c r="G39" s="89" t="s">
        <v>125</v>
      </c>
      <c r="H39" s="90" t="s">
        <v>126</v>
      </c>
      <c r="I39" s="91">
        <v>8854</v>
      </c>
      <c r="J39" s="92">
        <v>0.99988705669753775</v>
      </c>
      <c r="K39" s="93">
        <v>1</v>
      </c>
    </row>
    <row r="40" spans="1:11" ht="10.5" x14ac:dyDescent="0.15">
      <c r="A40" s="53"/>
      <c r="B40" s="94"/>
      <c r="C40" s="95"/>
      <c r="D40" s="96"/>
      <c r="E40" s="96"/>
      <c r="F40" s="43"/>
      <c r="G40" s="224" t="s">
        <v>127</v>
      </c>
      <c r="H40" s="97" t="s">
        <v>128</v>
      </c>
      <c r="I40" s="98">
        <v>3111</v>
      </c>
      <c r="J40" s="99">
        <v>0.35136661395979218</v>
      </c>
      <c r="K40" s="100">
        <v>0.38457852591246178</v>
      </c>
    </row>
    <row r="41" spans="1:11" ht="10.5" x14ac:dyDescent="0.15">
      <c r="A41" s="53" t="s">
        <v>129</v>
      </c>
      <c r="B41" s="101"/>
      <c r="C41" s="102"/>
      <c r="D41" s="102"/>
      <c r="E41" s="102"/>
      <c r="F41" s="43"/>
      <c r="G41" s="225"/>
      <c r="H41" s="97" t="s">
        <v>130</v>
      </c>
      <c r="I41" s="98">
        <v>90</v>
      </c>
      <c r="J41" s="99">
        <v>1.0164897221594759E-2</v>
      </c>
      <c r="K41" s="100">
        <v>1.4317662936942335E-2</v>
      </c>
    </row>
    <row r="42" spans="1:11" ht="10.5" x14ac:dyDescent="0.15">
      <c r="A42" s="30" t="s">
        <v>131</v>
      </c>
      <c r="B42" s="31" t="s">
        <v>132</v>
      </c>
      <c r="C42" s="77">
        <v>8854</v>
      </c>
      <c r="D42" s="78">
        <v>1.0906934718771175</v>
      </c>
      <c r="E42" s="78">
        <v>1.0558868647260118</v>
      </c>
      <c r="F42" s="43"/>
      <c r="G42" s="225"/>
      <c r="H42" s="97" t="s">
        <v>133</v>
      </c>
      <c r="I42" s="98">
        <v>81</v>
      </c>
      <c r="J42" s="99">
        <v>9.1484074994352838E-3</v>
      </c>
      <c r="K42" s="100">
        <v>1.6299999443582132E-2</v>
      </c>
    </row>
    <row r="43" spans="1:11" ht="10.5" x14ac:dyDescent="0.15">
      <c r="A43" s="42" t="s">
        <v>134</v>
      </c>
      <c r="B43" s="67" t="s">
        <v>135</v>
      </c>
      <c r="C43" s="40">
        <v>222</v>
      </c>
      <c r="D43" s="80">
        <v>2.5073413146600408E-2</v>
      </c>
      <c r="E43" s="80">
        <v>4.8085214534034075E-2</v>
      </c>
      <c r="F43" s="43"/>
      <c r="G43" s="225"/>
      <c r="H43" s="97" t="s">
        <v>136</v>
      </c>
      <c r="I43" s="98">
        <v>1003</v>
      </c>
      <c r="J43" s="99">
        <v>0.11328213236955048</v>
      </c>
      <c r="K43" s="100">
        <v>5.095016317975111E-2</v>
      </c>
    </row>
    <row r="44" spans="1:11" ht="10.5" x14ac:dyDescent="0.15">
      <c r="A44" s="52" t="s">
        <v>137</v>
      </c>
      <c r="B44" s="67" t="s">
        <v>138</v>
      </c>
      <c r="C44" s="40">
        <v>6144</v>
      </c>
      <c r="D44" s="80">
        <v>0.69392365032753556</v>
      </c>
      <c r="E44" s="80">
        <v>0.68785229964872152</v>
      </c>
      <c r="F44" s="43"/>
      <c r="G44" s="225"/>
      <c r="H44" s="97" t="s">
        <v>139</v>
      </c>
      <c r="I44" s="98">
        <v>116</v>
      </c>
      <c r="J44" s="99">
        <v>1.3101423085611023E-2</v>
      </c>
      <c r="K44" s="100">
        <v>0.13790005765687263</v>
      </c>
    </row>
    <row r="45" spans="1:11" ht="10.5" x14ac:dyDescent="0.15">
      <c r="A45" s="49" t="s">
        <v>140</v>
      </c>
      <c r="B45" s="67" t="s">
        <v>141</v>
      </c>
      <c r="C45" s="40">
        <v>176</v>
      </c>
      <c r="D45" s="80">
        <v>1.9878021233340863E-2</v>
      </c>
      <c r="E45" s="80">
        <v>2.7711969791865226E-2</v>
      </c>
      <c r="F45" s="43"/>
      <c r="G45" s="225"/>
      <c r="H45" s="97" t="s">
        <v>142</v>
      </c>
      <c r="I45" s="98">
        <v>10</v>
      </c>
      <c r="J45" s="99">
        <v>1.12943302462164E-3</v>
      </c>
      <c r="K45" s="100">
        <v>2.353793407401356E-3</v>
      </c>
    </row>
    <row r="46" spans="1:11" ht="10.5" x14ac:dyDescent="0.15">
      <c r="A46" s="49" t="s">
        <v>143</v>
      </c>
      <c r="B46" s="67" t="s">
        <v>144</v>
      </c>
      <c r="C46" s="40">
        <v>1162</v>
      </c>
      <c r="D46" s="80">
        <v>0.13124011746103456</v>
      </c>
      <c r="E46" s="80">
        <v>0.11512766749267035</v>
      </c>
      <c r="F46" s="43"/>
      <c r="G46" s="225"/>
      <c r="H46" s="97" t="s">
        <v>145</v>
      </c>
      <c r="I46" s="98">
        <v>38</v>
      </c>
      <c r="J46" s="99">
        <v>4.2918454935622317E-3</v>
      </c>
      <c r="K46" s="100">
        <v>6.4589467849395024E-3</v>
      </c>
    </row>
    <row r="47" spans="1:11" ht="10.5" x14ac:dyDescent="0.15">
      <c r="A47" s="30"/>
      <c r="B47" s="67" t="s">
        <v>146</v>
      </c>
      <c r="C47" s="40">
        <v>122</v>
      </c>
      <c r="D47" s="80">
        <v>1.3779082900384007E-2</v>
      </c>
      <c r="E47" s="80">
        <v>1.4364294856084743E-2</v>
      </c>
      <c r="F47" s="43"/>
      <c r="G47" s="225"/>
      <c r="H47" s="97" t="s">
        <v>147</v>
      </c>
      <c r="I47" s="98">
        <v>2525</v>
      </c>
      <c r="J47" s="99">
        <v>0.28518183871696406</v>
      </c>
      <c r="K47" s="100">
        <v>0.2907554387068958</v>
      </c>
    </row>
    <row r="48" spans="1:11" ht="10.5" x14ac:dyDescent="0.15">
      <c r="A48" s="30"/>
      <c r="B48" s="67" t="s">
        <v>148</v>
      </c>
      <c r="C48" s="40">
        <v>106</v>
      </c>
      <c r="D48" s="80">
        <v>1.1971990060989384E-2</v>
      </c>
      <c r="E48" s="80">
        <v>1.6828690466465158E-2</v>
      </c>
      <c r="F48" s="43"/>
      <c r="G48" s="225"/>
      <c r="H48" s="103" t="s">
        <v>149</v>
      </c>
      <c r="I48" s="104">
        <v>1879</v>
      </c>
      <c r="J48" s="105">
        <v>0.21222046532640615</v>
      </c>
      <c r="K48" s="106">
        <v>9.6385411978868824E-2</v>
      </c>
    </row>
    <row r="49" spans="1:11" ht="10.5" x14ac:dyDescent="0.15">
      <c r="A49" s="30"/>
      <c r="B49" s="67" t="s">
        <v>150</v>
      </c>
      <c r="C49" s="40">
        <v>354</v>
      </c>
      <c r="D49" s="80">
        <v>3.9981929071606054E-2</v>
      </c>
      <c r="E49" s="80">
        <v>6.2036507547495214E-2</v>
      </c>
      <c r="G49" s="226"/>
      <c r="H49" s="107"/>
      <c r="I49" s="73"/>
      <c r="J49" s="108"/>
      <c r="K49" s="108"/>
    </row>
    <row r="50" spans="1:11" ht="10.5" x14ac:dyDescent="0.15">
      <c r="A50" s="30"/>
      <c r="B50" s="67" t="s">
        <v>151</v>
      </c>
      <c r="C50" s="40">
        <v>910</v>
      </c>
      <c r="D50" s="80">
        <v>0.10277840524056923</v>
      </c>
      <c r="E50" s="80">
        <v>4.5684357668672675E-2</v>
      </c>
      <c r="F50" s="43"/>
      <c r="G50" s="30" t="s">
        <v>152</v>
      </c>
      <c r="H50" s="83" t="s">
        <v>153</v>
      </c>
      <c r="I50" s="32">
        <v>4041</v>
      </c>
      <c r="J50" s="109">
        <v>1.0002474634991338</v>
      </c>
      <c r="K50" s="109">
        <v>1</v>
      </c>
    </row>
    <row r="51" spans="1:11" ht="10.5" x14ac:dyDescent="0.15">
      <c r="A51" s="30"/>
      <c r="B51" s="67" t="s">
        <v>154</v>
      </c>
      <c r="C51" s="40">
        <v>8</v>
      </c>
      <c r="D51" s="80">
        <v>9.0354641969731192E-4</v>
      </c>
      <c r="E51" s="80">
        <v>1.3842369450571396E-3</v>
      </c>
      <c r="F51" s="43"/>
      <c r="G51" s="45" t="s">
        <v>155</v>
      </c>
      <c r="H51" s="48" t="s">
        <v>156</v>
      </c>
      <c r="I51" s="37">
        <v>3243</v>
      </c>
      <c r="J51" s="110">
        <v>0.80252412769116555</v>
      </c>
      <c r="K51" s="110">
        <v>0.71175179937252653</v>
      </c>
    </row>
    <row r="52" spans="1:11" ht="10.5" x14ac:dyDescent="0.15">
      <c r="A52" s="30"/>
      <c r="B52" s="67" t="s">
        <v>157</v>
      </c>
      <c r="C52" s="40">
        <v>68</v>
      </c>
      <c r="D52" s="80">
        <v>7.680144567427152E-3</v>
      </c>
      <c r="E52" s="80">
        <v>8.1692672167306586E-3</v>
      </c>
      <c r="F52" s="43"/>
      <c r="G52" s="42" t="s">
        <v>158</v>
      </c>
      <c r="H52" s="48" t="s">
        <v>159</v>
      </c>
      <c r="I52" s="37">
        <v>398</v>
      </c>
      <c r="J52" s="110">
        <v>9.8490472655283351E-2</v>
      </c>
      <c r="K52" s="110">
        <v>0.11975311173539484</v>
      </c>
    </row>
    <row r="53" spans="1:11" ht="10.5" x14ac:dyDescent="0.15">
      <c r="A53" s="30"/>
      <c r="B53" s="67" t="s">
        <v>160</v>
      </c>
      <c r="C53" s="40">
        <v>385</v>
      </c>
      <c r="D53" s="80">
        <v>4.3483171447933136E-2</v>
      </c>
      <c r="E53" s="80">
        <v>2.8556127404260726E-2</v>
      </c>
      <c r="G53" s="49" t="s">
        <v>100</v>
      </c>
      <c r="H53" s="48" t="s">
        <v>161</v>
      </c>
      <c r="I53" s="37">
        <v>43</v>
      </c>
      <c r="J53" s="110">
        <v>1.0640930462756744E-2</v>
      </c>
      <c r="K53" s="110">
        <v>2.4391494248159618E-2</v>
      </c>
    </row>
    <row r="54" spans="1:11" ht="10.5" x14ac:dyDescent="0.15">
      <c r="A54" s="111"/>
      <c r="B54" s="72" t="s">
        <v>162</v>
      </c>
      <c r="C54" s="73">
        <v>0</v>
      </c>
      <c r="D54" s="82">
        <v>0</v>
      </c>
      <c r="E54" s="82">
        <v>8.6231153954379188E-5</v>
      </c>
      <c r="F54" s="112"/>
      <c r="G54" s="52" t="s">
        <v>103</v>
      </c>
      <c r="H54" s="107" t="s">
        <v>163</v>
      </c>
      <c r="I54" s="73">
        <v>358</v>
      </c>
      <c r="J54" s="108">
        <v>8.8591932689928238E-2</v>
      </c>
      <c r="K54" s="108">
        <v>0.14410359464391903</v>
      </c>
    </row>
    <row r="55" spans="1:11" ht="15" x14ac:dyDescent="0.15">
      <c r="A55" s="1" t="s">
        <v>30</v>
      </c>
      <c r="B55" s="2"/>
      <c r="C55" s="3"/>
      <c r="D55" s="4"/>
      <c r="E55" s="4"/>
      <c r="F55" s="4" t="s">
        <v>438</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8854</v>
      </c>
      <c r="D58" s="33">
        <v>1.000112943302462</v>
      </c>
      <c r="E58" s="33">
        <v>1</v>
      </c>
      <c r="F58" s="29"/>
      <c r="G58" s="30" t="s">
        <v>152</v>
      </c>
      <c r="H58" s="116" t="s">
        <v>167</v>
      </c>
      <c r="I58" s="117">
        <v>4041</v>
      </c>
      <c r="J58" s="33">
        <v>1</v>
      </c>
      <c r="K58" s="33">
        <v>1</v>
      </c>
    </row>
    <row r="59" spans="1:11" ht="10.5" x14ac:dyDescent="0.15">
      <c r="A59" s="30" t="s">
        <v>168</v>
      </c>
      <c r="B59" s="46" t="s">
        <v>138</v>
      </c>
      <c r="C59" s="37">
        <v>5408</v>
      </c>
      <c r="D59" s="38">
        <v>0.61079737971538284</v>
      </c>
      <c r="E59" s="38">
        <v>0.5750029500131616</v>
      </c>
      <c r="G59" s="30" t="s">
        <v>169</v>
      </c>
      <c r="H59" s="61" t="s">
        <v>170</v>
      </c>
      <c r="I59" s="118">
        <v>2261</v>
      </c>
      <c r="J59" s="119">
        <v>0.5595149715416976</v>
      </c>
      <c r="K59" s="119">
        <v>0.32852133614944534</v>
      </c>
    </row>
    <row r="60" spans="1:11" ht="10.5" x14ac:dyDescent="0.15">
      <c r="A60" s="42" t="s">
        <v>171</v>
      </c>
      <c r="B60" s="67" t="s">
        <v>172</v>
      </c>
      <c r="C60" s="40">
        <v>120</v>
      </c>
      <c r="D60" s="38">
        <v>1.3553196295459679E-2</v>
      </c>
      <c r="E60" s="38">
        <v>2.3650028592435257E-2</v>
      </c>
      <c r="F60" s="43"/>
      <c r="G60" s="42" t="s">
        <v>173</v>
      </c>
      <c r="H60" s="120" t="s">
        <v>174</v>
      </c>
      <c r="I60" s="47">
        <v>1500</v>
      </c>
      <c r="J60" s="41">
        <v>0.3711952487008166</v>
      </c>
      <c r="K60" s="41">
        <v>0.17064818422293765</v>
      </c>
    </row>
    <row r="61" spans="1:11" ht="10.5" x14ac:dyDescent="0.15">
      <c r="A61" s="30"/>
      <c r="B61" s="67" t="s">
        <v>175</v>
      </c>
      <c r="C61" s="40">
        <v>844</v>
      </c>
      <c r="D61" s="38">
        <v>9.5324147278066415E-2</v>
      </c>
      <c r="E61" s="38">
        <v>7.9387123419473724E-2</v>
      </c>
      <c r="G61" s="49"/>
      <c r="H61" s="120" t="s">
        <v>176</v>
      </c>
      <c r="I61" s="47">
        <v>753</v>
      </c>
      <c r="J61" s="41">
        <v>0.18634001484780996</v>
      </c>
      <c r="K61" s="41">
        <v>0.15096274119794123</v>
      </c>
    </row>
    <row r="62" spans="1:11" ht="10.5" x14ac:dyDescent="0.15">
      <c r="A62" s="30"/>
      <c r="B62" s="67" t="s">
        <v>177</v>
      </c>
      <c r="C62" s="40">
        <v>231</v>
      </c>
      <c r="D62" s="38">
        <v>2.6089902868759882E-2</v>
      </c>
      <c r="E62" s="38">
        <v>2.6663580499051456E-2</v>
      </c>
      <c r="G62" s="49"/>
      <c r="H62" s="120" t="s">
        <v>178</v>
      </c>
      <c r="I62" s="47">
        <v>8</v>
      </c>
      <c r="J62" s="41">
        <v>1.9797079930710219E-3</v>
      </c>
      <c r="K62" s="41">
        <v>6.910410728566449E-3</v>
      </c>
    </row>
    <row r="63" spans="1:11" ht="10.5" x14ac:dyDescent="0.15">
      <c r="A63" s="30"/>
      <c r="B63" s="67" t="s">
        <v>179</v>
      </c>
      <c r="C63" s="40">
        <v>2252</v>
      </c>
      <c r="D63" s="38">
        <v>0.25434831714479333</v>
      </c>
      <c r="E63" s="38">
        <v>0.29529631747587798</v>
      </c>
      <c r="G63" s="49"/>
      <c r="H63" s="121" t="s">
        <v>180</v>
      </c>
      <c r="I63" s="118">
        <v>315</v>
      </c>
      <c r="J63" s="119">
        <v>7.7951002227171495E-2</v>
      </c>
      <c r="K63" s="119">
        <v>0.33111530338138495</v>
      </c>
    </row>
    <row r="64" spans="1:11" x14ac:dyDescent="0.2">
      <c r="A64" s="30"/>
      <c r="B64" s="76" t="s">
        <v>181</v>
      </c>
      <c r="C64" s="50"/>
      <c r="D64" s="122"/>
      <c r="E64" s="122"/>
      <c r="G64" s="49"/>
      <c r="H64" s="120" t="s">
        <v>182</v>
      </c>
      <c r="I64" s="47">
        <v>247</v>
      </c>
      <c r="J64" s="41">
        <v>6.1123484286067807E-2</v>
      </c>
      <c r="K64" s="41">
        <v>0.23041195890663768</v>
      </c>
    </row>
    <row r="65" spans="1:11" ht="10.5" x14ac:dyDescent="0.15">
      <c r="A65" s="123"/>
      <c r="B65" s="46" t="s">
        <v>183</v>
      </c>
      <c r="C65" s="40">
        <v>623</v>
      </c>
      <c r="D65" s="38">
        <v>7.0363677433928171E-2</v>
      </c>
      <c r="E65" s="38"/>
      <c r="G65" s="49"/>
      <c r="H65" s="120" t="s">
        <v>184</v>
      </c>
      <c r="I65" s="47">
        <v>68</v>
      </c>
      <c r="J65" s="41">
        <v>1.6827517941103688E-2</v>
      </c>
      <c r="K65" s="41">
        <v>0.10070334447474727</v>
      </c>
    </row>
    <row r="66" spans="1:11" ht="10.5" x14ac:dyDescent="0.15">
      <c r="A66" s="123"/>
      <c r="B66" s="46" t="s">
        <v>189</v>
      </c>
      <c r="C66" s="40">
        <v>220</v>
      </c>
      <c r="D66" s="38">
        <v>2.4847526541676077E-2</v>
      </c>
      <c r="E66" s="38"/>
      <c r="G66" s="49"/>
      <c r="H66" s="121" t="s">
        <v>186</v>
      </c>
      <c r="I66" s="118">
        <v>1363</v>
      </c>
      <c r="J66" s="119">
        <v>0.33729274931947539</v>
      </c>
      <c r="K66" s="119">
        <v>0.3222876125248631</v>
      </c>
    </row>
    <row r="67" spans="1:11" ht="10.5" x14ac:dyDescent="0.15">
      <c r="A67" s="123"/>
      <c r="B67" s="46" t="s">
        <v>187</v>
      </c>
      <c r="C67" s="40">
        <v>197</v>
      </c>
      <c r="D67" s="38">
        <v>2.2249830585046308E-2</v>
      </c>
      <c r="E67" s="38"/>
      <c r="G67" s="49"/>
      <c r="H67" s="120" t="s">
        <v>188</v>
      </c>
      <c r="I67" s="47">
        <v>1297</v>
      </c>
      <c r="J67" s="41">
        <v>0.32096015837663944</v>
      </c>
      <c r="K67" s="41">
        <v>0.30457071380236633</v>
      </c>
    </row>
    <row r="68" spans="1:11" ht="10.5" x14ac:dyDescent="0.15">
      <c r="A68" s="123"/>
      <c r="B68" s="46" t="s">
        <v>185</v>
      </c>
      <c r="C68" s="40">
        <v>196</v>
      </c>
      <c r="D68" s="38">
        <v>2.2136887282584141E-2</v>
      </c>
      <c r="E68" s="38"/>
      <c r="G68" s="49"/>
      <c r="H68" s="120" t="s">
        <v>190</v>
      </c>
      <c r="I68" s="40">
        <v>66</v>
      </c>
      <c r="J68" s="41">
        <v>1.6332590942835932E-2</v>
      </c>
      <c r="K68" s="41">
        <v>1.7716898722496769E-2</v>
      </c>
    </row>
    <row r="69" spans="1:11" ht="10.5" x14ac:dyDescent="0.15">
      <c r="A69" s="123"/>
      <c r="B69" s="46" t="s">
        <v>436</v>
      </c>
      <c r="C69" s="40">
        <v>180</v>
      </c>
      <c r="D69" s="38">
        <v>2.0329794443189518E-2</v>
      </c>
      <c r="E69" s="38"/>
      <c r="G69" s="49"/>
      <c r="H69" s="121" t="s">
        <v>192</v>
      </c>
      <c r="I69" s="77">
        <v>102</v>
      </c>
      <c r="J69" s="119">
        <v>2.5241276911655532E-2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4041</v>
      </c>
      <c r="J71" s="131">
        <v>1.0002474634991338</v>
      </c>
      <c r="K71" s="131">
        <v>1</v>
      </c>
    </row>
    <row r="72" spans="1:11" ht="10.5" x14ac:dyDescent="0.15">
      <c r="A72" s="130" t="s">
        <v>194</v>
      </c>
      <c r="B72" s="31" t="s">
        <v>132</v>
      </c>
      <c r="C72" s="32">
        <v>8854</v>
      </c>
      <c r="D72" s="131"/>
      <c r="E72" s="131"/>
      <c r="G72" s="30" t="s">
        <v>195</v>
      </c>
      <c r="H72" s="121" t="s">
        <v>196</v>
      </c>
      <c r="I72" s="77">
        <v>1516</v>
      </c>
      <c r="J72" s="119">
        <v>0.37515466468695868</v>
      </c>
      <c r="K72" s="41">
        <v>0.40530481678184016</v>
      </c>
    </row>
    <row r="73" spans="1:11" ht="10.5" x14ac:dyDescent="0.15">
      <c r="A73" s="42" t="s">
        <v>197</v>
      </c>
      <c r="B73" s="31"/>
      <c r="C73" s="32"/>
      <c r="D73" s="131"/>
      <c r="E73" s="131"/>
      <c r="G73" s="42" t="s">
        <v>198</v>
      </c>
      <c r="H73" s="120" t="s">
        <v>199</v>
      </c>
      <c r="I73" s="40">
        <v>529</v>
      </c>
      <c r="J73" s="41">
        <v>0.13090819104182133</v>
      </c>
      <c r="K73" s="41">
        <v>0.10368691943322329</v>
      </c>
    </row>
    <row r="74" spans="1:11" ht="10.5" x14ac:dyDescent="0.15">
      <c r="A74" s="132"/>
      <c r="B74" s="46" t="s">
        <v>200</v>
      </c>
      <c r="C74" s="37">
        <v>7900</v>
      </c>
      <c r="D74" s="110">
        <v>0.89225208945109558</v>
      </c>
      <c r="E74" s="110">
        <v>0.83973713113489279</v>
      </c>
      <c r="G74" s="49"/>
      <c r="H74" s="120" t="s">
        <v>201</v>
      </c>
      <c r="I74" s="40">
        <v>987</v>
      </c>
      <c r="J74" s="41">
        <v>0.24424647364513735</v>
      </c>
      <c r="K74" s="41">
        <v>0.30161789734861688</v>
      </c>
    </row>
    <row r="75" spans="1:11" ht="10.5" x14ac:dyDescent="0.15">
      <c r="A75" s="45"/>
      <c r="B75" s="67" t="s">
        <v>202</v>
      </c>
      <c r="C75" s="40">
        <v>267</v>
      </c>
      <c r="D75" s="110">
        <v>3.0155861757397786E-2</v>
      </c>
      <c r="E75" s="38">
        <v>5.6045711588559394E-2</v>
      </c>
      <c r="G75" s="49"/>
      <c r="H75" s="121" t="s">
        <v>203</v>
      </c>
      <c r="I75" s="77">
        <v>2101</v>
      </c>
      <c r="J75" s="119">
        <v>0.51992081168027715</v>
      </c>
      <c r="K75" s="119">
        <v>0.42552340722209692</v>
      </c>
    </row>
    <row r="76" spans="1:11" ht="10.5" x14ac:dyDescent="0.15">
      <c r="A76" s="132"/>
      <c r="B76" s="133"/>
      <c r="C76" s="37"/>
      <c r="D76" s="110"/>
      <c r="E76" s="110"/>
      <c r="G76" s="49"/>
      <c r="H76" s="120" t="s">
        <v>204</v>
      </c>
      <c r="I76" s="40">
        <v>232</v>
      </c>
      <c r="J76" s="41">
        <v>5.741153179905964E-2</v>
      </c>
      <c r="K76" s="41">
        <v>2.6585600918654008E-2</v>
      </c>
    </row>
    <row r="77" spans="1:11" ht="10.5" x14ac:dyDescent="0.15">
      <c r="A77" s="132"/>
      <c r="B77" s="46" t="s">
        <v>205</v>
      </c>
      <c r="C77" s="37">
        <v>908</v>
      </c>
      <c r="D77" s="110">
        <v>0.10255251863564491</v>
      </c>
      <c r="E77" s="110">
        <v>0.14446441376430758</v>
      </c>
      <c r="G77" s="49"/>
      <c r="H77" s="120" t="s">
        <v>206</v>
      </c>
      <c r="I77" s="40">
        <v>1252</v>
      </c>
      <c r="J77" s="41">
        <v>0.30982430091561497</v>
      </c>
      <c r="K77" s="41">
        <v>0.20158098714294503</v>
      </c>
    </row>
    <row r="78" spans="1:11" ht="10.5" x14ac:dyDescent="0.15">
      <c r="A78" s="132"/>
      <c r="B78" s="134" t="s">
        <v>207</v>
      </c>
      <c r="C78" s="37">
        <v>417</v>
      </c>
      <c r="D78" s="110">
        <v>4.7097357126722382E-2</v>
      </c>
      <c r="E78" s="110">
        <v>7.0487160635024373E-2</v>
      </c>
      <c r="G78" s="49"/>
      <c r="H78" s="71" t="s">
        <v>208</v>
      </c>
      <c r="I78" s="40">
        <v>448</v>
      </c>
      <c r="J78" s="41">
        <v>0.11086364761197723</v>
      </c>
      <c r="K78" s="41">
        <v>7.2446531465950328E-2</v>
      </c>
    </row>
    <row r="79" spans="1:11" ht="10.5" x14ac:dyDescent="0.15">
      <c r="A79" s="132"/>
      <c r="B79" s="134" t="s">
        <v>209</v>
      </c>
      <c r="C79" s="37">
        <v>491</v>
      </c>
      <c r="D79" s="110">
        <v>5.5455161508922518E-2</v>
      </c>
      <c r="E79" s="110">
        <v>7.3977253129283188E-2</v>
      </c>
      <c r="G79" s="49"/>
      <c r="H79" s="71" t="s">
        <v>210</v>
      </c>
      <c r="I79" s="40">
        <v>694</v>
      </c>
      <c r="J79" s="41">
        <v>0.17173966839891117</v>
      </c>
      <c r="K79" s="41">
        <v>0.10536838435827506</v>
      </c>
    </row>
    <row r="80" spans="1:11" ht="10.5" x14ac:dyDescent="0.15">
      <c r="A80" s="132"/>
      <c r="B80" s="65" t="s">
        <v>211</v>
      </c>
      <c r="C80" s="37">
        <v>7945</v>
      </c>
      <c r="D80" s="110">
        <v>0.89733453806189289</v>
      </c>
      <c r="E80" s="110">
        <v>0.85553558623569248</v>
      </c>
      <c r="G80" s="49"/>
      <c r="H80" s="71" t="s">
        <v>212</v>
      </c>
      <c r="I80" s="40">
        <v>110</v>
      </c>
      <c r="J80" s="41">
        <v>2.7220984904726554E-2</v>
      </c>
      <c r="K80" s="41">
        <v>2.3766071318719627E-2</v>
      </c>
    </row>
    <row r="81" spans="1:13" ht="10.5" x14ac:dyDescent="0.15">
      <c r="A81" s="132"/>
      <c r="B81" s="133"/>
      <c r="C81" s="37"/>
      <c r="D81" s="110"/>
      <c r="E81" s="110"/>
      <c r="G81" s="49"/>
      <c r="H81" s="120" t="s">
        <v>213</v>
      </c>
      <c r="I81" s="40">
        <v>441</v>
      </c>
      <c r="J81" s="41">
        <v>0.10913140311804009</v>
      </c>
      <c r="K81" s="41">
        <v>9.7750528020997804E-2</v>
      </c>
    </row>
    <row r="82" spans="1:13" ht="10.5" x14ac:dyDescent="0.15">
      <c r="A82" s="45"/>
      <c r="B82" s="46" t="s">
        <v>214</v>
      </c>
      <c r="C82" s="37">
        <v>351</v>
      </c>
      <c r="D82" s="110">
        <v>3.9643099164219563E-2</v>
      </c>
      <c r="E82" s="110">
        <v>8.4388530348827706E-2</v>
      </c>
      <c r="G82" s="49"/>
      <c r="H82" s="71" t="s">
        <v>208</v>
      </c>
      <c r="I82" s="40">
        <v>348</v>
      </c>
      <c r="J82" s="41">
        <v>8.6117297698589459E-2</v>
      </c>
      <c r="K82" s="41">
        <v>7.4794430660077516E-2</v>
      </c>
    </row>
    <row r="83" spans="1:13" ht="10.5" x14ac:dyDescent="0.15">
      <c r="A83" s="30"/>
      <c r="B83" s="134" t="s">
        <v>207</v>
      </c>
      <c r="C83" s="37">
        <v>137</v>
      </c>
      <c r="D83" s="110">
        <v>1.5473232437316468E-2</v>
      </c>
      <c r="E83" s="110">
        <v>3.9984024544109507E-2</v>
      </c>
      <c r="G83" s="49"/>
      <c r="H83" s="71" t="s">
        <v>210</v>
      </c>
      <c r="I83" s="40">
        <v>79</v>
      </c>
      <c r="J83" s="41">
        <v>1.9549616431576343E-2</v>
      </c>
      <c r="K83" s="41">
        <v>1.98597412184469E-2</v>
      </c>
    </row>
    <row r="84" spans="1:13" ht="10.5" x14ac:dyDescent="0.15">
      <c r="A84" s="30"/>
      <c r="B84" s="134" t="s">
        <v>209</v>
      </c>
      <c r="C84" s="37">
        <v>214</v>
      </c>
      <c r="D84" s="110">
        <v>2.4169866726903095E-2</v>
      </c>
      <c r="E84" s="110">
        <v>4.4404505804718206E-2</v>
      </c>
      <c r="G84" s="49"/>
      <c r="H84" s="71" t="s">
        <v>212</v>
      </c>
      <c r="I84" s="40">
        <v>14</v>
      </c>
      <c r="J84" s="41">
        <v>3.4644889878742884E-3</v>
      </c>
      <c r="K84" s="41">
        <v>3.096356142473394E-3</v>
      </c>
    </row>
    <row r="85" spans="1:13" ht="10.5" x14ac:dyDescent="0.15">
      <c r="A85" s="132"/>
      <c r="B85" s="65" t="s">
        <v>211</v>
      </c>
      <c r="C85" s="37">
        <v>5450</v>
      </c>
      <c r="D85" s="110">
        <v>0.61554099841879373</v>
      </c>
      <c r="E85" s="110">
        <v>0.64583503526400343</v>
      </c>
      <c r="G85" s="49"/>
      <c r="H85" s="120" t="s">
        <v>215</v>
      </c>
      <c r="I85" s="40">
        <v>176</v>
      </c>
      <c r="J85" s="41">
        <v>4.3553575847562483E-2</v>
      </c>
      <c r="K85" s="41">
        <v>9.9606291139500078E-2</v>
      </c>
    </row>
    <row r="86" spans="1:13" ht="10.5" x14ac:dyDescent="0.15">
      <c r="A86" s="45"/>
      <c r="B86" s="135"/>
      <c r="C86" s="73"/>
      <c r="D86" s="108"/>
      <c r="E86" s="108"/>
      <c r="G86" s="49"/>
      <c r="H86" s="71" t="s">
        <v>210</v>
      </c>
      <c r="I86" s="40">
        <v>95</v>
      </c>
      <c r="J86" s="41">
        <v>2.3509032417718387E-2</v>
      </c>
      <c r="K86" s="41">
        <v>6.4490331576680951E-2</v>
      </c>
    </row>
    <row r="87" spans="1:13" ht="10.5" x14ac:dyDescent="0.15">
      <c r="A87" s="130" t="s">
        <v>216</v>
      </c>
      <c r="B87" s="31" t="s">
        <v>132</v>
      </c>
      <c r="C87" s="32">
        <v>8854</v>
      </c>
      <c r="D87" s="131">
        <v>1</v>
      </c>
      <c r="E87" s="131">
        <v>0.99999999999999989</v>
      </c>
      <c r="G87" s="49"/>
      <c r="H87" s="71" t="s">
        <v>212</v>
      </c>
      <c r="I87" s="40">
        <v>81</v>
      </c>
      <c r="J87" s="41">
        <v>2.0044543429844099E-2</v>
      </c>
      <c r="K87" s="41">
        <v>3.511595956281912E-2</v>
      </c>
    </row>
    <row r="88" spans="1:13" ht="10.5" x14ac:dyDescent="0.15">
      <c r="A88" s="42" t="s">
        <v>197</v>
      </c>
      <c r="B88" s="46" t="s">
        <v>217</v>
      </c>
      <c r="C88" s="37">
        <v>8126</v>
      </c>
      <c r="D88" s="110">
        <v>0.91777727580754465</v>
      </c>
      <c r="E88" s="110">
        <v>0.9214570341929218</v>
      </c>
      <c r="G88" s="49"/>
      <c r="H88" s="121" t="s">
        <v>218</v>
      </c>
      <c r="I88" s="77">
        <v>425</v>
      </c>
      <c r="J88" s="119">
        <v>0.10517198713189804</v>
      </c>
      <c r="K88" s="119">
        <v>0.16917177599606292</v>
      </c>
    </row>
    <row r="89" spans="1:13" ht="10.5" x14ac:dyDescent="0.15">
      <c r="A89" s="45"/>
      <c r="B89" s="67" t="s">
        <v>219</v>
      </c>
      <c r="C89" s="40">
        <v>573</v>
      </c>
      <c r="D89" s="110">
        <v>6.4716512310819971E-2</v>
      </c>
      <c r="E89" s="110">
        <v>5.2424003122475471E-2</v>
      </c>
      <c r="G89" s="49"/>
      <c r="H89" s="71" t="s">
        <v>220</v>
      </c>
      <c r="I89" s="40">
        <v>116</v>
      </c>
      <c r="J89" s="41">
        <v>2.870576589952982E-2</v>
      </c>
      <c r="K89" s="41">
        <v>3.1209629462546393E-2</v>
      </c>
    </row>
    <row r="90" spans="1:13" ht="10.5" x14ac:dyDescent="0.15">
      <c r="A90" s="132"/>
      <c r="B90" s="65" t="s">
        <v>221</v>
      </c>
      <c r="C90" s="37">
        <v>57</v>
      </c>
      <c r="D90" s="110">
        <v>6.4377682403433476E-3</v>
      </c>
      <c r="E90" s="110">
        <v>1.1060280115095899E-2</v>
      </c>
      <c r="G90" s="49"/>
      <c r="H90" s="71" t="s">
        <v>222</v>
      </c>
      <c r="I90" s="40">
        <v>4</v>
      </c>
      <c r="J90" s="41">
        <v>9.8985399653551097E-4</v>
      </c>
      <c r="K90" s="41">
        <v>2.3807082658355034E-2</v>
      </c>
    </row>
    <row r="91" spans="1:13" ht="10.5" x14ac:dyDescent="0.15">
      <c r="A91" s="132"/>
      <c r="B91" s="65" t="s">
        <v>223</v>
      </c>
      <c r="C91" s="37">
        <v>98</v>
      </c>
      <c r="D91" s="110">
        <v>1.1068443641292071E-2</v>
      </c>
      <c r="E91" s="110">
        <v>1.5058682569506848E-2</v>
      </c>
      <c r="G91" s="49"/>
      <c r="H91" s="71" t="s">
        <v>224</v>
      </c>
      <c r="I91" s="40">
        <v>20</v>
      </c>
      <c r="J91" s="41">
        <v>4.9492699826775548E-3</v>
      </c>
      <c r="K91" s="41">
        <v>3.4757110341009289E-3</v>
      </c>
      <c r="M91" s="35" t="s">
        <v>225</v>
      </c>
    </row>
    <row r="92" spans="1:13" ht="10.5" x14ac:dyDescent="0.15">
      <c r="A92" s="132"/>
      <c r="B92" s="133"/>
      <c r="C92" s="37"/>
      <c r="D92" s="110"/>
      <c r="E92" s="110"/>
      <c r="G92" s="49"/>
      <c r="H92" s="71" t="s">
        <v>201</v>
      </c>
      <c r="I92" s="40">
        <v>285</v>
      </c>
      <c r="J92" s="41">
        <v>7.052709725315516E-2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4250</v>
      </c>
      <c r="D94" s="137">
        <v>1</v>
      </c>
      <c r="E94" s="109">
        <v>1</v>
      </c>
      <c r="G94" s="130" t="s">
        <v>229</v>
      </c>
      <c r="H94" s="138" t="s">
        <v>230</v>
      </c>
      <c r="I94" s="77">
        <v>94</v>
      </c>
      <c r="J94" s="139"/>
      <c r="K94" s="139"/>
    </row>
    <row r="95" spans="1:13" ht="10.5" x14ac:dyDescent="0.15">
      <c r="A95" s="42" t="s">
        <v>231</v>
      </c>
      <c r="B95" s="67" t="s">
        <v>232</v>
      </c>
      <c r="C95" s="37">
        <v>4217</v>
      </c>
      <c r="D95" s="110">
        <v>0.9922352941176471</v>
      </c>
      <c r="E95" s="110">
        <v>0.99297792202588453</v>
      </c>
      <c r="G95" s="30" t="s">
        <v>233</v>
      </c>
      <c r="H95" s="138" t="s">
        <v>234</v>
      </c>
      <c r="I95" s="40"/>
      <c r="J95" s="41"/>
      <c r="K95" s="41"/>
    </row>
    <row r="96" spans="1:13" ht="10.5" x14ac:dyDescent="0.15">
      <c r="A96" s="132"/>
      <c r="B96" s="67" t="s">
        <v>235</v>
      </c>
      <c r="C96" s="37">
        <v>33</v>
      </c>
      <c r="D96" s="110">
        <v>7.7647058823529409E-3</v>
      </c>
      <c r="E96" s="110">
        <v>7.0220779741154782E-3</v>
      </c>
      <c r="G96" s="30" t="s">
        <v>236</v>
      </c>
      <c r="H96" s="120" t="s">
        <v>237</v>
      </c>
      <c r="I96" s="40">
        <v>29</v>
      </c>
      <c r="J96" s="80">
        <v>0.30851063829787234</v>
      </c>
      <c r="K96" s="80">
        <v>0.26332691072575465</v>
      </c>
    </row>
    <row r="97" spans="1:11" ht="10.5" x14ac:dyDescent="0.15">
      <c r="A97" s="140"/>
      <c r="B97" s="67"/>
      <c r="C97" s="37"/>
      <c r="D97" s="110"/>
      <c r="E97" s="110"/>
      <c r="G97" s="30" t="s">
        <v>238</v>
      </c>
      <c r="H97" s="120" t="s">
        <v>239</v>
      </c>
      <c r="I97" s="40">
        <v>34</v>
      </c>
      <c r="J97" s="80">
        <v>0.36170212765957449</v>
      </c>
      <c r="K97" s="80">
        <v>0.22398843930635839</v>
      </c>
    </row>
    <row r="98" spans="1:11" ht="10.5" x14ac:dyDescent="0.15">
      <c r="A98" s="132" t="s">
        <v>240</v>
      </c>
      <c r="B98" s="141" t="s">
        <v>241</v>
      </c>
      <c r="C98" s="63">
        <v>4343</v>
      </c>
      <c r="D98" s="142">
        <v>1</v>
      </c>
      <c r="E98" s="143">
        <v>1</v>
      </c>
      <c r="G98" s="30" t="s">
        <v>242</v>
      </c>
      <c r="H98" s="120" t="s">
        <v>243</v>
      </c>
      <c r="I98" s="40">
        <v>31</v>
      </c>
      <c r="J98" s="80">
        <v>0.32978723404255317</v>
      </c>
      <c r="K98" s="80">
        <v>0.51268464996788699</v>
      </c>
    </row>
    <row r="99" spans="1:11" ht="10.5" x14ac:dyDescent="0.15">
      <c r="A99" s="132" t="s">
        <v>244</v>
      </c>
      <c r="B99" s="144" t="s">
        <v>245</v>
      </c>
      <c r="C99" s="145">
        <v>4041</v>
      </c>
      <c r="D99" s="146">
        <v>0.93046281372323281</v>
      </c>
      <c r="E99" s="146">
        <v>0.94967040884881648</v>
      </c>
      <c r="G99" s="30" t="s">
        <v>94</v>
      </c>
      <c r="H99" s="121" t="s">
        <v>246</v>
      </c>
      <c r="I99" s="77">
        <v>19</v>
      </c>
      <c r="J99" s="84">
        <v>0.20212765957446807</v>
      </c>
      <c r="K99" s="84">
        <v>6.4226075786769435E-2</v>
      </c>
    </row>
    <row r="100" spans="1:11" ht="10.5" x14ac:dyDescent="0.15">
      <c r="A100" s="42" t="s">
        <v>231</v>
      </c>
      <c r="B100" s="147" t="s">
        <v>247</v>
      </c>
      <c r="C100" s="148">
        <v>302</v>
      </c>
      <c r="D100" s="149">
        <v>6.9537186276767207E-2</v>
      </c>
      <c r="E100" s="149">
        <v>5.032959115118351E-2</v>
      </c>
      <c r="G100" s="49" t="s">
        <v>248</v>
      </c>
      <c r="H100" s="120" t="s">
        <v>237</v>
      </c>
      <c r="I100" s="40">
        <v>6</v>
      </c>
      <c r="J100" s="80">
        <v>6.3829787234042548E-2</v>
      </c>
      <c r="K100" s="80">
        <v>1.2684649967886963E-2</v>
      </c>
    </row>
    <row r="101" spans="1:11" ht="10.5" x14ac:dyDescent="0.15">
      <c r="A101" s="132"/>
      <c r="B101" s="61" t="s">
        <v>249</v>
      </c>
      <c r="C101" s="32">
        <v>1415</v>
      </c>
      <c r="D101" s="109">
        <v>0.32581165093253506</v>
      </c>
      <c r="E101" s="109">
        <v>0.14780483530179256</v>
      </c>
      <c r="G101" s="49"/>
      <c r="H101" s="120" t="s">
        <v>239</v>
      </c>
      <c r="I101" s="40">
        <v>10</v>
      </c>
      <c r="J101" s="80">
        <v>0.10638297872340426</v>
      </c>
      <c r="K101" s="80">
        <v>2.3603082851637765E-2</v>
      </c>
    </row>
    <row r="102" spans="1:11" ht="10.5" x14ac:dyDescent="0.15">
      <c r="A102" s="132"/>
      <c r="B102" s="150" t="s">
        <v>250</v>
      </c>
      <c r="C102" s="37">
        <v>167</v>
      </c>
      <c r="D102" s="110">
        <v>3.8452682477550078E-2</v>
      </c>
      <c r="E102" s="110">
        <v>1.9093892096628141E-2</v>
      </c>
      <c r="G102" s="49"/>
      <c r="H102" s="120" t="s">
        <v>243</v>
      </c>
      <c r="I102" s="40">
        <v>3</v>
      </c>
      <c r="J102" s="80">
        <v>3.1914893617021274E-2</v>
      </c>
      <c r="K102" s="80">
        <v>2.7938342967244702E-2</v>
      </c>
    </row>
    <row r="103" spans="1:11" ht="10.5" x14ac:dyDescent="0.15">
      <c r="A103" s="132"/>
      <c r="B103" s="150" t="s">
        <v>251</v>
      </c>
      <c r="C103" s="37">
        <v>524</v>
      </c>
      <c r="D103" s="110">
        <v>0.12065392585770204</v>
      </c>
      <c r="E103" s="110">
        <v>4.0690145370631821E-2</v>
      </c>
      <c r="G103" s="49"/>
      <c r="H103" s="121" t="s">
        <v>252</v>
      </c>
      <c r="I103" s="77">
        <v>75</v>
      </c>
      <c r="J103" s="84">
        <v>0.7978723404255319</v>
      </c>
      <c r="K103" s="84">
        <v>0.93577392421323058</v>
      </c>
    </row>
    <row r="104" spans="1:11" ht="10.5" x14ac:dyDescent="0.15">
      <c r="A104" s="132"/>
      <c r="B104" s="150" t="s">
        <v>253</v>
      </c>
      <c r="C104" s="37">
        <v>724</v>
      </c>
      <c r="D104" s="110">
        <v>0.16670504259728297</v>
      </c>
      <c r="E104" s="110">
        <v>8.802079783453258E-2</v>
      </c>
      <c r="G104" s="49"/>
      <c r="H104" s="120" t="s">
        <v>237</v>
      </c>
      <c r="I104" s="40">
        <v>23</v>
      </c>
      <c r="J104" s="80">
        <v>0.24468085106382978</v>
      </c>
      <c r="K104" s="80">
        <v>0.25064226075786772</v>
      </c>
    </row>
    <row r="105" spans="1:11" ht="10.5" x14ac:dyDescent="0.15">
      <c r="A105" s="132"/>
      <c r="B105" s="61" t="s">
        <v>254</v>
      </c>
      <c r="C105" s="32">
        <v>2922</v>
      </c>
      <c r="D105" s="109">
        <v>0.67280681556527744</v>
      </c>
      <c r="E105" s="109">
        <v>0.85167911356046078</v>
      </c>
      <c r="G105" s="49"/>
      <c r="H105" s="120" t="s">
        <v>239</v>
      </c>
      <c r="I105" s="40">
        <v>24</v>
      </c>
      <c r="J105" s="80">
        <v>0.25531914893617019</v>
      </c>
      <c r="K105" s="80">
        <v>0.20038535645472061</v>
      </c>
    </row>
    <row r="106" spans="1:11" ht="10.5" x14ac:dyDescent="0.15">
      <c r="A106" s="45"/>
      <c r="B106" s="150" t="s">
        <v>255</v>
      </c>
      <c r="C106" s="37">
        <v>1127</v>
      </c>
      <c r="D106" s="110">
        <v>0.25949804282753858</v>
      </c>
      <c r="E106" s="110">
        <v>0.52282796023485201</v>
      </c>
      <c r="G106" s="49"/>
      <c r="H106" s="120" t="s">
        <v>243</v>
      </c>
      <c r="I106" s="40">
        <v>28</v>
      </c>
      <c r="J106" s="80">
        <v>0.2978723404255319</v>
      </c>
      <c r="K106" s="80">
        <v>0.48474630700064225</v>
      </c>
    </row>
    <row r="107" spans="1:11" ht="10.5" x14ac:dyDescent="0.15">
      <c r="A107" s="30"/>
      <c r="B107" s="150" t="s">
        <v>256</v>
      </c>
      <c r="C107" s="37">
        <v>1657</v>
      </c>
      <c r="D107" s="110">
        <v>0.38153350218742804</v>
      </c>
      <c r="E107" s="110">
        <v>0.29833597850111487</v>
      </c>
      <c r="G107" s="130" t="s">
        <v>257</v>
      </c>
      <c r="H107" s="141" t="s">
        <v>167</v>
      </c>
      <c r="I107" s="63">
        <v>4041</v>
      </c>
      <c r="J107" s="151"/>
      <c r="K107" s="151"/>
    </row>
    <row r="108" spans="1:11" ht="10.5" x14ac:dyDescent="0.15">
      <c r="A108" s="30"/>
      <c r="B108" s="150" t="s">
        <v>258</v>
      </c>
      <c r="C108" s="37">
        <v>138</v>
      </c>
      <c r="D108" s="110">
        <v>3.1775270550310847E-2</v>
      </c>
      <c r="E108" s="110">
        <v>3.0515174824493931E-2</v>
      </c>
      <c r="G108" s="30" t="s">
        <v>259</v>
      </c>
      <c r="H108" s="46" t="s">
        <v>260</v>
      </c>
      <c r="I108" s="37">
        <v>902</v>
      </c>
      <c r="J108" s="152">
        <v>0.22321207621875774</v>
      </c>
      <c r="K108" s="131">
        <v>0.29378473147825374</v>
      </c>
    </row>
    <row r="109" spans="1:11" ht="10.5" x14ac:dyDescent="0.15">
      <c r="A109" s="132"/>
      <c r="B109" s="61" t="s">
        <v>261</v>
      </c>
      <c r="C109" s="32">
        <v>6</v>
      </c>
      <c r="D109" s="109">
        <v>1.381533502187428E-3</v>
      </c>
      <c r="E109" s="109">
        <v>5.1605113774670652E-4</v>
      </c>
      <c r="G109" s="30" t="s">
        <v>152</v>
      </c>
      <c r="H109" s="36" t="s">
        <v>220</v>
      </c>
      <c r="I109" s="40">
        <v>60</v>
      </c>
      <c r="J109" s="152">
        <v>1.4847809948032665E-2</v>
      </c>
      <c r="K109" s="41">
        <v>4.6609387495642543E-2</v>
      </c>
    </row>
    <row r="110" spans="1:11" ht="10.5" x14ac:dyDescent="0.15">
      <c r="A110" s="153"/>
      <c r="B110" s="154" t="s">
        <v>262</v>
      </c>
      <c r="C110" s="73"/>
      <c r="D110" s="108"/>
      <c r="E110" s="108"/>
      <c r="F110" s="155"/>
      <c r="G110" s="156" t="s">
        <v>263</v>
      </c>
      <c r="H110" s="157" t="s">
        <v>264</v>
      </c>
      <c r="I110" s="73">
        <v>842</v>
      </c>
      <c r="J110" s="82">
        <v>0.20836426627072507</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4041</v>
      </c>
      <c r="D114" s="109"/>
      <c r="E114" s="109"/>
      <c r="F114" s="29"/>
      <c r="G114" s="55" t="s">
        <v>268</v>
      </c>
      <c r="H114" s="159" t="s">
        <v>269</v>
      </c>
      <c r="I114" s="160">
        <v>7275</v>
      </c>
      <c r="J114" s="161">
        <v>0.99986254295532651</v>
      </c>
      <c r="K114" s="162">
        <v>0.99999999999999989</v>
      </c>
    </row>
    <row r="115" spans="1:11" ht="10.5" x14ac:dyDescent="0.15">
      <c r="A115" s="45" t="s">
        <v>270</v>
      </c>
      <c r="B115" s="46" t="s">
        <v>271</v>
      </c>
      <c r="C115" s="37">
        <v>102</v>
      </c>
      <c r="D115" s="110">
        <v>2.5241276911655532E-2</v>
      </c>
      <c r="E115" s="110">
        <v>3.4921155699550926E-2</v>
      </c>
      <c r="F115" s="29"/>
      <c r="G115" s="30" t="s">
        <v>272</v>
      </c>
      <c r="H115" s="163" t="s">
        <v>273</v>
      </c>
      <c r="I115" s="37">
        <v>388</v>
      </c>
      <c r="J115" s="152">
        <v>5.3333333333333337E-2</v>
      </c>
      <c r="K115" s="38">
        <v>0.12684924245292714</v>
      </c>
    </row>
    <row r="116" spans="1:11" ht="10.5" x14ac:dyDescent="0.15">
      <c r="A116" s="164" t="s">
        <v>274</v>
      </c>
      <c r="B116" s="46" t="s">
        <v>275</v>
      </c>
      <c r="C116" s="37">
        <v>3939</v>
      </c>
      <c r="D116" s="110">
        <v>0.97475872308834444</v>
      </c>
      <c r="E116" s="110">
        <v>0.9650788443004491</v>
      </c>
      <c r="F116" s="29"/>
      <c r="G116" s="49" t="s">
        <v>276</v>
      </c>
      <c r="H116" s="163" t="s">
        <v>277</v>
      </c>
      <c r="I116" s="37"/>
      <c r="J116" s="152"/>
      <c r="K116" s="38"/>
    </row>
    <row r="117" spans="1:11" ht="10.5" x14ac:dyDescent="0.15">
      <c r="A117" s="227" t="s">
        <v>278</v>
      </c>
      <c r="B117" s="46" t="s">
        <v>279</v>
      </c>
      <c r="C117" s="37">
        <v>620</v>
      </c>
      <c r="D117" s="110">
        <v>0.1534273694630042</v>
      </c>
      <c r="E117" s="110">
        <v>0.32494309676625588</v>
      </c>
      <c r="F117" s="29"/>
      <c r="G117" s="30"/>
      <c r="H117" s="165" t="s">
        <v>280</v>
      </c>
      <c r="I117" s="37">
        <v>279</v>
      </c>
      <c r="J117" s="152">
        <v>3.8350515463917524E-2</v>
      </c>
      <c r="K117" s="38">
        <v>6.7916894300411632E-2</v>
      </c>
    </row>
    <row r="118" spans="1:11" ht="10.5" x14ac:dyDescent="0.15">
      <c r="A118" s="223"/>
      <c r="B118" s="46"/>
      <c r="C118" s="37"/>
      <c r="D118" s="110"/>
      <c r="E118" s="110"/>
      <c r="F118" s="29"/>
      <c r="G118" s="30"/>
      <c r="H118" s="165" t="s">
        <v>281</v>
      </c>
      <c r="I118" s="37">
        <v>498</v>
      </c>
      <c r="J118" s="152">
        <v>6.8453608247422679E-2</v>
      </c>
      <c r="K118" s="38">
        <v>7.8183401578380829E-2</v>
      </c>
    </row>
    <row r="119" spans="1:11" ht="10.5" x14ac:dyDescent="0.15">
      <c r="A119" s="223"/>
      <c r="B119" s="46" t="s">
        <v>282</v>
      </c>
      <c r="C119" s="166">
        <v>2.1724820588963127</v>
      </c>
      <c r="D119" s="110"/>
      <c r="E119" s="167">
        <v>2.1781430065413088</v>
      </c>
      <c r="F119" s="29"/>
      <c r="G119" s="30"/>
      <c r="H119" s="165" t="s">
        <v>283</v>
      </c>
      <c r="I119" s="37">
        <v>37</v>
      </c>
      <c r="J119" s="152">
        <v>5.085910652920962E-3</v>
      </c>
      <c r="K119" s="38">
        <v>8.4274069225901017E-3</v>
      </c>
    </row>
    <row r="120" spans="1:11" ht="10.5" x14ac:dyDescent="0.15">
      <c r="A120" s="223"/>
      <c r="B120" s="46" t="s">
        <v>284</v>
      </c>
      <c r="C120" s="166">
        <v>-1</v>
      </c>
      <c r="D120" s="110"/>
      <c r="E120" s="167">
        <v>4</v>
      </c>
      <c r="F120" s="29"/>
      <c r="G120" s="30"/>
      <c r="H120" s="165" t="s">
        <v>285</v>
      </c>
      <c r="I120" s="37">
        <v>531</v>
      </c>
      <c r="J120" s="152">
        <v>7.2989690721649486E-2</v>
      </c>
      <c r="K120" s="38">
        <v>0.12083971158579132</v>
      </c>
    </row>
    <row r="121" spans="1:11" ht="10.5" x14ac:dyDescent="0.15">
      <c r="A121" s="223"/>
      <c r="B121" s="46" t="s">
        <v>286</v>
      </c>
      <c r="C121" s="166">
        <v>-1</v>
      </c>
      <c r="D121" s="110"/>
      <c r="E121" s="167">
        <v>2.1</v>
      </c>
      <c r="F121" s="29"/>
      <c r="G121" s="30"/>
      <c r="H121" s="165" t="s">
        <v>287</v>
      </c>
      <c r="I121" s="37">
        <v>5003</v>
      </c>
      <c r="J121" s="152">
        <v>0.68769759450171819</v>
      </c>
      <c r="K121" s="38">
        <v>0.50549836915071422</v>
      </c>
    </row>
    <row r="122" spans="1:11" ht="10.5" x14ac:dyDescent="0.15">
      <c r="A122" s="45"/>
      <c r="B122" s="107"/>
      <c r="C122" s="73"/>
      <c r="D122" s="108"/>
      <c r="E122" s="108"/>
      <c r="F122" s="29"/>
      <c r="G122" s="30"/>
      <c r="H122" s="165" t="s">
        <v>288</v>
      </c>
      <c r="I122" s="37">
        <v>538</v>
      </c>
      <c r="J122" s="152">
        <v>7.3951890034364268E-2</v>
      </c>
      <c r="K122" s="38">
        <v>9.2284974009184687E-2</v>
      </c>
    </row>
    <row r="123" spans="1:11" ht="10.5" x14ac:dyDescent="0.15">
      <c r="A123" s="168" t="s">
        <v>289</v>
      </c>
      <c r="B123" s="116" t="s">
        <v>267</v>
      </c>
      <c r="C123" s="32">
        <v>4041</v>
      </c>
      <c r="D123" s="137">
        <v>1.0002474634991338</v>
      </c>
      <c r="E123" s="109">
        <v>1</v>
      </c>
      <c r="F123" s="29"/>
      <c r="G123" s="30"/>
      <c r="H123" s="169"/>
      <c r="I123" s="37"/>
      <c r="J123" s="152"/>
      <c r="K123" s="38"/>
    </row>
    <row r="124" spans="1:11" ht="10.5" x14ac:dyDescent="0.15">
      <c r="A124" s="45" t="s">
        <v>290</v>
      </c>
      <c r="B124" s="46" t="s">
        <v>291</v>
      </c>
      <c r="C124" s="37">
        <v>1650</v>
      </c>
      <c r="D124" s="110">
        <v>0.40831477357089829</v>
      </c>
      <c r="E124" s="110">
        <v>0.6110176963930527</v>
      </c>
      <c r="F124" s="29"/>
      <c r="G124" s="113" t="s">
        <v>292</v>
      </c>
      <c r="H124" s="114"/>
      <c r="I124" s="115" t="s">
        <v>293</v>
      </c>
      <c r="J124" s="115" t="s">
        <v>36</v>
      </c>
      <c r="K124" s="115" t="s">
        <v>37</v>
      </c>
    </row>
    <row r="125" spans="1:11" ht="10.5" x14ac:dyDescent="0.15">
      <c r="A125" s="164" t="s">
        <v>294</v>
      </c>
      <c r="B125" s="46" t="s">
        <v>295</v>
      </c>
      <c r="C125" s="37">
        <v>1750</v>
      </c>
      <c r="D125" s="110">
        <v>0.43306112348428605</v>
      </c>
      <c r="E125" s="110">
        <v>0.31774560666024154</v>
      </c>
      <c r="F125" s="29"/>
      <c r="G125" s="170" t="s">
        <v>296</v>
      </c>
      <c r="H125" s="31" t="s">
        <v>297</v>
      </c>
      <c r="I125" s="32">
        <v>6558</v>
      </c>
      <c r="J125" s="137">
        <v>1</v>
      </c>
      <c r="K125" s="137">
        <v>1</v>
      </c>
    </row>
    <row r="126" spans="1:11" ht="10.5" x14ac:dyDescent="0.15">
      <c r="A126" s="45"/>
      <c r="B126" s="46" t="s">
        <v>298</v>
      </c>
      <c r="C126" s="37">
        <v>514</v>
      </c>
      <c r="D126" s="110">
        <v>0.12719623855481316</v>
      </c>
      <c r="E126" s="110">
        <v>5.9025570570262677E-2</v>
      </c>
      <c r="F126" s="29"/>
      <c r="G126" s="45" t="s">
        <v>299</v>
      </c>
      <c r="H126" s="61" t="s">
        <v>300</v>
      </c>
      <c r="I126" s="77">
        <v>4992</v>
      </c>
      <c r="J126" s="109">
        <v>0.76120768526989935</v>
      </c>
      <c r="K126" s="109">
        <v>0.68109622453734331</v>
      </c>
    </row>
    <row r="127" spans="1:11" ht="10.5" x14ac:dyDescent="0.15">
      <c r="A127" s="45"/>
      <c r="B127" s="46" t="s">
        <v>301</v>
      </c>
      <c r="C127" s="37">
        <v>93</v>
      </c>
      <c r="D127" s="110">
        <v>2.301410541945063E-2</v>
      </c>
      <c r="E127" s="110">
        <v>9.350585436873296E-3</v>
      </c>
      <c r="F127" s="29"/>
      <c r="G127" s="164" t="s">
        <v>302</v>
      </c>
      <c r="H127" s="86" t="s">
        <v>303</v>
      </c>
      <c r="I127" s="40">
        <v>453</v>
      </c>
      <c r="J127" s="110">
        <v>6.9075937785910341E-2</v>
      </c>
      <c r="K127" s="110">
        <v>7.8966594375061122E-2</v>
      </c>
    </row>
    <row r="128" spans="1:11" ht="10.5" x14ac:dyDescent="0.15">
      <c r="A128" s="45"/>
      <c r="B128" s="46" t="s">
        <v>304</v>
      </c>
      <c r="C128" s="37">
        <v>35</v>
      </c>
      <c r="D128" s="110">
        <v>8.6612224696857205E-3</v>
      </c>
      <c r="E128" s="110">
        <v>2.8605409395697909E-3</v>
      </c>
      <c r="F128" s="29"/>
      <c r="G128" s="220" t="s">
        <v>305</v>
      </c>
      <c r="H128" s="86" t="s">
        <v>306</v>
      </c>
      <c r="I128" s="40">
        <v>2733</v>
      </c>
      <c r="J128" s="110">
        <v>0.41674290942360476</v>
      </c>
      <c r="K128" s="80">
        <v>0.38516852381308497</v>
      </c>
    </row>
    <row r="129" spans="1:11" ht="10.5" x14ac:dyDescent="0.15">
      <c r="A129" s="45"/>
      <c r="B129" s="171" t="s">
        <v>307</v>
      </c>
      <c r="C129" s="172">
        <v>3248</v>
      </c>
      <c r="D129" s="173"/>
      <c r="E129" s="173"/>
      <c r="F129" s="29"/>
      <c r="G129" s="223"/>
      <c r="H129" s="86" t="s">
        <v>308</v>
      </c>
      <c r="I129" s="40">
        <v>1542</v>
      </c>
      <c r="J129" s="110">
        <v>0.23513266239707228</v>
      </c>
      <c r="K129" s="80">
        <v>0.13405970097737482</v>
      </c>
    </row>
    <row r="130" spans="1:11" ht="10.5" x14ac:dyDescent="0.15">
      <c r="A130" s="45"/>
      <c r="B130" s="46"/>
      <c r="C130" s="37"/>
      <c r="D130" s="110"/>
      <c r="E130" s="110"/>
      <c r="F130" s="29"/>
      <c r="G130" s="223"/>
      <c r="H130" s="86" t="s">
        <v>309</v>
      </c>
      <c r="I130" s="40">
        <v>168</v>
      </c>
      <c r="J130" s="110">
        <v>2.5617566331198535E-2</v>
      </c>
      <c r="K130" s="110">
        <v>4.4611782572929193E-2</v>
      </c>
    </row>
    <row r="131" spans="1:11" ht="10.5" x14ac:dyDescent="0.15">
      <c r="A131" s="168" t="s">
        <v>310</v>
      </c>
      <c r="B131" s="141" t="s">
        <v>311</v>
      </c>
      <c r="C131" s="63">
        <v>6</v>
      </c>
      <c r="D131" s="143"/>
      <c r="E131" s="143"/>
      <c r="F131" s="29"/>
      <c r="G131" s="223"/>
      <c r="H131" s="86" t="s">
        <v>312</v>
      </c>
      <c r="I131" s="40">
        <v>96</v>
      </c>
      <c r="J131" s="110">
        <v>1.463860933211345E-2</v>
      </c>
      <c r="K131" s="110">
        <v>3.828962279889319E-2</v>
      </c>
    </row>
    <row r="132" spans="1:11" ht="10.5" x14ac:dyDescent="0.15">
      <c r="A132" s="45" t="s">
        <v>313</v>
      </c>
      <c r="B132" s="174"/>
      <c r="C132" s="37"/>
      <c r="D132" s="110"/>
      <c r="E132" s="110"/>
      <c r="F132" s="29"/>
      <c r="G132" s="223"/>
      <c r="H132" s="61" t="s">
        <v>314</v>
      </c>
      <c r="I132" s="77">
        <v>1566</v>
      </c>
      <c r="J132" s="109">
        <v>0.23879231473010062</v>
      </c>
      <c r="K132" s="109">
        <v>0.31890377546265669</v>
      </c>
    </row>
    <row r="133" spans="1:11" ht="10.5" x14ac:dyDescent="0.15">
      <c r="A133" s="45" t="s">
        <v>315</v>
      </c>
      <c r="B133" s="116" t="s">
        <v>316</v>
      </c>
      <c r="C133" s="32">
        <v>75</v>
      </c>
      <c r="D133" s="137">
        <v>1</v>
      </c>
      <c r="E133" s="109">
        <v>1</v>
      </c>
      <c r="F133" s="29"/>
      <c r="G133" s="223"/>
      <c r="H133" s="86" t="s">
        <v>317</v>
      </c>
      <c r="I133" s="40">
        <v>551</v>
      </c>
      <c r="J133" s="110">
        <v>8.4019518145776156E-2</v>
      </c>
      <c r="K133" s="110">
        <v>6.8502528288644851E-2</v>
      </c>
    </row>
    <row r="134" spans="1:11" ht="10.5" x14ac:dyDescent="0.15">
      <c r="A134" s="164" t="s">
        <v>318</v>
      </c>
      <c r="B134" s="116" t="s">
        <v>319</v>
      </c>
      <c r="C134" s="37"/>
      <c r="D134" s="110"/>
      <c r="E134" s="110"/>
      <c r="F134" s="29"/>
      <c r="G134" s="223"/>
      <c r="H134" s="86" t="s">
        <v>320</v>
      </c>
      <c r="I134" s="40">
        <v>354</v>
      </c>
      <c r="J134" s="110">
        <v>5.3979871912168347E-2</v>
      </c>
      <c r="K134" s="110">
        <v>0.13078069181340712</v>
      </c>
    </row>
    <row r="135" spans="1:11" ht="10.5" x14ac:dyDescent="0.15">
      <c r="A135" s="49" t="s">
        <v>321</v>
      </c>
      <c r="B135" s="34" t="s">
        <v>322</v>
      </c>
      <c r="C135" s="32">
        <v>26</v>
      </c>
      <c r="D135" s="109">
        <v>0.34666666666666662</v>
      </c>
      <c r="E135" s="109">
        <v>9.4236858771374277E-2</v>
      </c>
      <c r="F135" s="29"/>
      <c r="G135" s="223"/>
      <c r="H135" s="36" t="s">
        <v>323</v>
      </c>
      <c r="I135" s="47">
        <v>389</v>
      </c>
      <c r="J135" s="110">
        <v>5.9316864897834706E-2</v>
      </c>
      <c r="K135" s="110">
        <v>4.529634764400315E-2</v>
      </c>
    </row>
    <row r="136" spans="1:11" ht="10.5" x14ac:dyDescent="0.15">
      <c r="A136" s="49" t="s">
        <v>324</v>
      </c>
      <c r="B136" s="175" t="s">
        <v>325</v>
      </c>
      <c r="C136" s="32">
        <v>25</v>
      </c>
      <c r="D136" s="109">
        <v>0.33333333333333331</v>
      </c>
      <c r="E136" s="109">
        <v>4.1798606713109561E-3</v>
      </c>
      <c r="F136" s="29"/>
      <c r="G136" s="223"/>
      <c r="H136" s="36" t="s">
        <v>326</v>
      </c>
      <c r="I136" s="47">
        <v>91</v>
      </c>
      <c r="J136" s="110">
        <v>1.387618176273254E-2</v>
      </c>
      <c r="K136" s="110">
        <v>4.4082538988569488E-2</v>
      </c>
    </row>
    <row r="137" spans="1:11" ht="10.5" x14ac:dyDescent="0.15">
      <c r="A137" s="49" t="s">
        <v>327</v>
      </c>
      <c r="B137" s="176" t="s">
        <v>328</v>
      </c>
      <c r="C137" s="37">
        <v>0</v>
      </c>
      <c r="D137" s="110">
        <v>0</v>
      </c>
      <c r="E137" s="110">
        <v>0</v>
      </c>
      <c r="F137" s="29"/>
      <c r="G137" s="223"/>
      <c r="H137" s="36" t="s">
        <v>201</v>
      </c>
      <c r="I137" s="47">
        <v>181</v>
      </c>
      <c r="J137" s="110">
        <v>2.7599878011588898E-2</v>
      </c>
      <c r="K137" s="110">
        <v>3.0241668728032078E-2</v>
      </c>
    </row>
    <row r="138" spans="1:11" ht="10.5" x14ac:dyDescent="0.15">
      <c r="A138" s="49" t="s">
        <v>329</v>
      </c>
      <c r="B138" s="176" t="s">
        <v>330</v>
      </c>
      <c r="C138" s="37">
        <v>25</v>
      </c>
      <c r="D138" s="110">
        <v>0.33333333333333331</v>
      </c>
      <c r="E138" s="110">
        <v>4.1798606713109561E-3</v>
      </c>
      <c r="F138" s="29"/>
      <c r="G138" s="223"/>
      <c r="H138" s="34" t="s">
        <v>331</v>
      </c>
      <c r="I138" s="77">
        <v>4896</v>
      </c>
      <c r="J138" s="109">
        <v>0.74656907593778588</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0.76120768526989935</v>
      </c>
      <c r="K140" s="80">
        <v>0.68109622453734331</v>
      </c>
    </row>
    <row r="141" spans="1:11" ht="11.25" x14ac:dyDescent="0.15">
      <c r="A141" s="49" t="s">
        <v>339</v>
      </c>
      <c r="B141" s="176" t="s">
        <v>340</v>
      </c>
      <c r="C141" s="37">
        <v>0</v>
      </c>
      <c r="D141" s="110">
        <v>0</v>
      </c>
      <c r="E141" s="110">
        <v>0</v>
      </c>
      <c r="F141" s="29"/>
      <c r="G141" s="221"/>
      <c r="H141" s="179" t="s">
        <v>341</v>
      </c>
      <c r="I141" s="180"/>
      <c r="J141" s="80">
        <v>0.72095150960658738</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0.23879231473010065</v>
      </c>
      <c r="K142" s="80">
        <v>0.31890377546265669</v>
      </c>
    </row>
    <row r="143" spans="1:11" ht="11.25" x14ac:dyDescent="0.15">
      <c r="A143" s="49" t="s">
        <v>345</v>
      </c>
      <c r="B143" s="34" t="s">
        <v>346</v>
      </c>
      <c r="C143" s="32">
        <v>0</v>
      </c>
      <c r="D143" s="109">
        <v>0</v>
      </c>
      <c r="E143" s="109">
        <v>6.5864471184293857E-3</v>
      </c>
      <c r="F143" s="29"/>
      <c r="G143" s="45"/>
      <c r="H143" s="179" t="s">
        <v>347</v>
      </c>
      <c r="I143" s="40"/>
      <c r="J143" s="80">
        <v>3.3653846153846152E-2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v>
      </c>
      <c r="D145" s="109">
        <v>1.3333333333333334E-2</v>
      </c>
      <c r="E145" s="109">
        <v>6.5231158961367941E-2</v>
      </c>
      <c r="F145" s="29"/>
      <c r="G145" s="168" t="s">
        <v>350</v>
      </c>
      <c r="H145" s="141" t="s">
        <v>351</v>
      </c>
      <c r="I145" s="63">
        <v>4810</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423</v>
      </c>
      <c r="J147" s="152">
        <v>8.7941787941787947E-2</v>
      </c>
      <c r="K147" s="152">
        <v>8.8926821210285778E-2</v>
      </c>
    </row>
    <row r="148" spans="1:11" ht="10.5" x14ac:dyDescent="0.15">
      <c r="A148" s="45"/>
      <c r="B148" s="176" t="s">
        <v>357</v>
      </c>
      <c r="C148" s="37">
        <v>0</v>
      </c>
      <c r="D148" s="110">
        <v>0</v>
      </c>
      <c r="E148" s="110">
        <v>1.0132995566814441E-3</v>
      </c>
      <c r="F148" s="29"/>
      <c r="G148" s="30"/>
      <c r="H148" s="165" t="s">
        <v>358</v>
      </c>
      <c r="I148" s="37">
        <v>611</v>
      </c>
      <c r="J148" s="152">
        <v>0.12702702702702703</v>
      </c>
      <c r="K148" s="152">
        <v>0.13985096268560834</v>
      </c>
    </row>
    <row r="149" spans="1:11" ht="10.5" x14ac:dyDescent="0.15">
      <c r="A149" s="45"/>
      <c r="B149" s="176" t="s">
        <v>201</v>
      </c>
      <c r="C149" s="37">
        <v>1</v>
      </c>
      <c r="D149" s="110">
        <v>1.3333333333333334E-2</v>
      </c>
      <c r="E149" s="110">
        <v>1.2032932235592146E-2</v>
      </c>
      <c r="F149" s="29"/>
      <c r="G149" s="30"/>
      <c r="H149" s="165" t="s">
        <v>359</v>
      </c>
      <c r="I149" s="37">
        <v>2146</v>
      </c>
      <c r="J149" s="152">
        <v>0.44615384615384618</v>
      </c>
      <c r="K149" s="152">
        <v>0.54077418644347774</v>
      </c>
    </row>
    <row r="150" spans="1:11" ht="10.5" x14ac:dyDescent="0.15">
      <c r="A150" s="45"/>
      <c r="B150" s="34" t="s">
        <v>360</v>
      </c>
      <c r="C150" s="32">
        <v>49</v>
      </c>
      <c r="D150" s="109">
        <v>0.65333333333333332</v>
      </c>
      <c r="E150" s="109">
        <v>0.84053198226725778</v>
      </c>
      <c r="F150" s="29"/>
      <c r="G150" s="30"/>
      <c r="H150" s="165" t="s">
        <v>361</v>
      </c>
      <c r="I150" s="37">
        <v>1630</v>
      </c>
      <c r="J150" s="152">
        <v>0.3388773388773389</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4810</v>
      </c>
      <c r="J152" s="64">
        <v>0.99979209979209993</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7275</v>
      </c>
      <c r="D154" s="161"/>
      <c r="E154" s="162"/>
      <c r="F154" s="29"/>
      <c r="G154" s="220" t="s">
        <v>367</v>
      </c>
      <c r="H154" s="163" t="s">
        <v>368</v>
      </c>
      <c r="I154" s="37">
        <v>291</v>
      </c>
      <c r="J154" s="152">
        <v>6.0498960498960502E-2</v>
      </c>
      <c r="K154" s="152">
        <v>7.8804397702035497E-2</v>
      </c>
    </row>
    <row r="155" spans="1:11" ht="10.5" x14ac:dyDescent="0.15">
      <c r="A155" s="164" t="s">
        <v>276</v>
      </c>
      <c r="B155" s="187" t="s">
        <v>369</v>
      </c>
      <c r="C155" s="32">
        <v>422</v>
      </c>
      <c r="D155" s="188">
        <v>5.8006872852233674E-2</v>
      </c>
      <c r="E155" s="189">
        <v>0.15365142557323136</v>
      </c>
      <c r="F155" s="29"/>
      <c r="G155" s="223"/>
      <c r="H155" s="163" t="s">
        <v>370</v>
      </c>
      <c r="I155" s="37">
        <v>458</v>
      </c>
      <c r="J155" s="152">
        <v>9.5218295218295224E-2</v>
      </c>
      <c r="K155" s="152">
        <v>0.15755373235688197</v>
      </c>
    </row>
    <row r="156" spans="1:11" ht="10.5" x14ac:dyDescent="0.15">
      <c r="A156" s="30"/>
      <c r="B156" s="165" t="s">
        <v>371</v>
      </c>
      <c r="C156" s="37">
        <v>125</v>
      </c>
      <c r="D156" s="152">
        <v>1.7182130584192441E-2</v>
      </c>
      <c r="E156" s="38">
        <v>1.7720272835946838E-2</v>
      </c>
      <c r="F156" s="29"/>
      <c r="G156" s="223"/>
      <c r="H156" s="163" t="s">
        <v>372</v>
      </c>
      <c r="I156" s="37">
        <v>1402</v>
      </c>
      <c r="J156" s="152">
        <v>0.29147609147609149</v>
      </c>
      <c r="K156" s="152">
        <v>0.21826991905732063</v>
      </c>
    </row>
    <row r="157" spans="1:11" ht="10.5" x14ac:dyDescent="0.15">
      <c r="A157" s="30"/>
      <c r="B157" s="165" t="s">
        <v>373</v>
      </c>
      <c r="C157" s="37">
        <v>297</v>
      </c>
      <c r="D157" s="152">
        <v>4.0824742268041239E-2</v>
      </c>
      <c r="E157" s="38">
        <v>0.13593115273728451</v>
      </c>
      <c r="F157" s="29"/>
      <c r="G157" s="223"/>
      <c r="H157" s="163" t="s">
        <v>374</v>
      </c>
      <c r="I157" s="37">
        <v>1191</v>
      </c>
      <c r="J157" s="152">
        <v>0.24760914760914762</v>
      </c>
      <c r="K157" s="152">
        <v>0.22238129324743497</v>
      </c>
    </row>
    <row r="158" spans="1:11" ht="10.5" x14ac:dyDescent="0.15">
      <c r="A158" s="30"/>
      <c r="B158" s="169"/>
      <c r="C158" s="37"/>
      <c r="D158" s="152"/>
      <c r="E158" s="38"/>
      <c r="F158" s="29"/>
      <c r="G158" s="30"/>
      <c r="H158" s="163" t="s">
        <v>375</v>
      </c>
      <c r="I158" s="37">
        <v>1024</v>
      </c>
      <c r="J158" s="152">
        <v>0.2128898128898129</v>
      </c>
      <c r="K158" s="152">
        <v>0.23630306701172843</v>
      </c>
    </row>
    <row r="159" spans="1:11" ht="10.5" x14ac:dyDescent="0.15">
      <c r="A159" s="30"/>
      <c r="B159" s="190" t="s">
        <v>376</v>
      </c>
      <c r="C159" s="32">
        <v>296</v>
      </c>
      <c r="D159" s="188">
        <v>4.0687285223367696E-2</v>
      </c>
      <c r="E159" s="189">
        <v>0.16941900656126097</v>
      </c>
      <c r="F159" s="29"/>
      <c r="G159" s="30"/>
      <c r="H159" s="163" t="s">
        <v>377</v>
      </c>
      <c r="I159" s="37">
        <v>443</v>
      </c>
      <c r="J159" s="152">
        <v>9.2099792099792105E-2</v>
      </c>
      <c r="K159" s="152">
        <v>8.6687590624598493E-2</v>
      </c>
    </row>
    <row r="160" spans="1:11" ht="10.5" x14ac:dyDescent="0.15">
      <c r="A160" s="30"/>
      <c r="B160" s="165" t="s">
        <v>378</v>
      </c>
      <c r="C160" s="37">
        <v>89</v>
      </c>
      <c r="D160" s="152">
        <v>1.2233676975945016E-2</v>
      </c>
      <c r="E160" s="38">
        <v>3.3698809452975827E-2</v>
      </c>
      <c r="F160" s="29"/>
      <c r="G160" s="185"/>
      <c r="H160" s="165"/>
      <c r="I160" s="37"/>
      <c r="J160" s="152"/>
      <c r="K160" s="38"/>
    </row>
    <row r="161" spans="1:12" ht="10.5" x14ac:dyDescent="0.15">
      <c r="A161" s="30"/>
      <c r="B161" s="169" t="s">
        <v>379</v>
      </c>
      <c r="C161" s="37">
        <v>75</v>
      </c>
      <c r="D161" s="152">
        <v>1.0309278350515464E-2</v>
      </c>
      <c r="E161" s="38">
        <v>2.5844769111768619E-2</v>
      </c>
      <c r="F161" s="29"/>
      <c r="G161" s="30"/>
      <c r="H161" s="165"/>
      <c r="I161" s="37"/>
      <c r="J161" s="152"/>
      <c r="K161" s="38"/>
    </row>
    <row r="162" spans="1:12" ht="10.5" x14ac:dyDescent="0.15">
      <c r="A162" s="30"/>
      <c r="B162" s="169" t="s">
        <v>309</v>
      </c>
      <c r="C162" s="37">
        <v>14</v>
      </c>
      <c r="D162" s="152">
        <v>1.9243986254295533E-3</v>
      </c>
      <c r="E162" s="38">
        <v>7.854040341207208E-3</v>
      </c>
      <c r="F162" s="29"/>
      <c r="G162" s="30"/>
      <c r="H162" s="165"/>
      <c r="I162" s="37"/>
      <c r="J162" s="152"/>
      <c r="K162" s="38"/>
    </row>
    <row r="163" spans="1:12" ht="10.5" x14ac:dyDescent="0.15">
      <c r="A163" s="111"/>
      <c r="B163" s="157" t="s">
        <v>314</v>
      </c>
      <c r="C163" s="73">
        <v>207</v>
      </c>
      <c r="D163" s="82">
        <v>2.8453608247422681E-2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3233</v>
      </c>
      <c r="D167" s="137">
        <v>1</v>
      </c>
      <c r="E167" s="137">
        <v>1</v>
      </c>
      <c r="G167" s="170" t="s">
        <v>296</v>
      </c>
      <c r="H167" s="31" t="s">
        <v>384</v>
      </c>
      <c r="I167" s="32">
        <v>3325</v>
      </c>
      <c r="J167" s="137">
        <v>1.0003007518796994</v>
      </c>
      <c r="K167" s="137">
        <v>1</v>
      </c>
    </row>
    <row r="168" spans="1:12" ht="10.5" x14ac:dyDescent="0.15">
      <c r="A168" s="45" t="s">
        <v>385</v>
      </c>
      <c r="B168" s="61" t="s">
        <v>300</v>
      </c>
      <c r="C168" s="77">
        <v>2729</v>
      </c>
      <c r="D168" s="109">
        <v>0.84410763996288274</v>
      </c>
      <c r="E168" s="109">
        <v>0.73440648577721546</v>
      </c>
      <c r="G168" s="45" t="s">
        <v>386</v>
      </c>
      <c r="H168" s="61" t="s">
        <v>300</v>
      </c>
      <c r="I168" s="77">
        <v>2265</v>
      </c>
      <c r="J168" s="109">
        <v>0.68120300751879703</v>
      </c>
      <c r="K168" s="109">
        <v>0.62966646699142148</v>
      </c>
    </row>
    <row r="169" spans="1:12" ht="10.5" x14ac:dyDescent="0.15">
      <c r="A169" s="164" t="s">
        <v>387</v>
      </c>
      <c r="B169" s="86" t="s">
        <v>303</v>
      </c>
      <c r="C169" s="40">
        <v>135</v>
      </c>
      <c r="D169" s="110">
        <v>4.1756882152799255E-2</v>
      </c>
      <c r="E169" s="110">
        <v>5.8519611978068327E-2</v>
      </c>
      <c r="G169" s="164" t="s">
        <v>388</v>
      </c>
      <c r="H169" s="86" t="s">
        <v>303</v>
      </c>
      <c r="I169" s="40">
        <v>319</v>
      </c>
      <c r="J169" s="110">
        <v>9.5939849624060144E-2</v>
      </c>
      <c r="K169" s="110">
        <v>9.8692315517027021E-2</v>
      </c>
    </row>
    <row r="170" spans="1:12" ht="10.5" x14ac:dyDescent="0.15">
      <c r="A170" s="220" t="s">
        <v>305</v>
      </c>
      <c r="B170" s="86" t="s">
        <v>306</v>
      </c>
      <c r="C170" s="40">
        <v>1589</v>
      </c>
      <c r="D170" s="110">
        <v>0.4914939684503557</v>
      </c>
      <c r="E170" s="80">
        <v>0.42465673180561414</v>
      </c>
      <c r="G170" s="220" t="s">
        <v>305</v>
      </c>
      <c r="H170" s="86" t="s">
        <v>306</v>
      </c>
      <c r="I170" s="40">
        <v>1144</v>
      </c>
      <c r="J170" s="110">
        <v>0.34406015037593984</v>
      </c>
      <c r="K170" s="110">
        <v>0.34707325067531675</v>
      </c>
    </row>
    <row r="171" spans="1:12" ht="10.5" x14ac:dyDescent="0.15">
      <c r="A171" s="223"/>
      <c r="B171" s="86" t="s">
        <v>308</v>
      </c>
      <c r="C171" s="40">
        <v>883</v>
      </c>
      <c r="D171" s="110">
        <v>0.27312094030312406</v>
      </c>
      <c r="E171" s="80">
        <v>0.16643235390599373</v>
      </c>
      <c r="G171" s="223"/>
      <c r="H171" s="86" t="s">
        <v>308</v>
      </c>
      <c r="I171" s="40">
        <v>659</v>
      </c>
      <c r="J171" s="110">
        <v>0.19819548872180451</v>
      </c>
      <c r="K171" s="110">
        <v>0.1028289838037004</v>
      </c>
    </row>
    <row r="172" spans="1:12" s="191" customFormat="1" ht="10.5" x14ac:dyDescent="0.15">
      <c r="A172" s="223"/>
      <c r="B172" s="86" t="s">
        <v>309</v>
      </c>
      <c r="C172" s="40">
        <v>83</v>
      </c>
      <c r="D172" s="110">
        <v>2.5672749768017322E-2</v>
      </c>
      <c r="E172" s="110">
        <v>4.9779746004967429E-2</v>
      </c>
      <c r="F172" s="35"/>
      <c r="G172" s="223"/>
      <c r="H172" s="86" t="s">
        <v>309</v>
      </c>
      <c r="I172" s="40">
        <v>85</v>
      </c>
      <c r="J172" s="110">
        <v>2.5563909774436091E-2</v>
      </c>
      <c r="K172" s="110">
        <v>3.9626117522067884E-2</v>
      </c>
      <c r="L172" s="35"/>
    </row>
    <row r="173" spans="1:12" s="191" customFormat="1" ht="10.5" x14ac:dyDescent="0.15">
      <c r="A173" s="223"/>
      <c r="B173" s="86" t="s">
        <v>312</v>
      </c>
      <c r="C173" s="40">
        <v>39</v>
      </c>
      <c r="D173" s="110">
        <v>1.2063099288586452E-2</v>
      </c>
      <c r="E173" s="110">
        <v>3.5018042082571817E-2</v>
      </c>
      <c r="F173" s="35"/>
      <c r="G173" s="223"/>
      <c r="H173" s="86" t="s">
        <v>312</v>
      </c>
      <c r="I173" s="40">
        <v>58</v>
      </c>
      <c r="J173" s="110">
        <v>1.744360902255639E-2</v>
      </c>
      <c r="K173" s="110">
        <v>4.1445799473309446E-2</v>
      </c>
      <c r="L173" s="35"/>
    </row>
    <row r="174" spans="1:12" s="191" customFormat="1" ht="10.5" x14ac:dyDescent="0.15">
      <c r="A174" s="223"/>
      <c r="B174" s="61" t="s">
        <v>314</v>
      </c>
      <c r="C174" s="77">
        <v>504</v>
      </c>
      <c r="D174" s="109">
        <v>0.15589236003711723</v>
      </c>
      <c r="E174" s="109">
        <v>0.2655935142227846</v>
      </c>
      <c r="F174" s="35"/>
      <c r="G174" s="223"/>
      <c r="H174" s="61" t="s">
        <v>314</v>
      </c>
      <c r="I174" s="77">
        <v>1061</v>
      </c>
      <c r="J174" s="109">
        <v>0.31909774436090227</v>
      </c>
      <c r="K174" s="109">
        <v>0.37033353300857852</v>
      </c>
      <c r="L174" s="35"/>
    </row>
    <row r="175" spans="1:12" s="191" customFormat="1" ht="10.5" x14ac:dyDescent="0.15">
      <c r="A175" s="223"/>
      <c r="B175" s="86" t="s">
        <v>317</v>
      </c>
      <c r="C175" s="40">
        <v>213</v>
      </c>
      <c r="D175" s="110">
        <v>6.5883080729972163E-2</v>
      </c>
      <c r="E175" s="110">
        <v>5.8847649843010448E-2</v>
      </c>
      <c r="F175" s="35"/>
      <c r="G175" s="223"/>
      <c r="H175" s="86" t="s">
        <v>317</v>
      </c>
      <c r="I175" s="40">
        <v>337</v>
      </c>
      <c r="J175" s="110">
        <v>0.10135338345864661</v>
      </c>
      <c r="K175" s="110">
        <v>7.781683375340484E-2</v>
      </c>
      <c r="L175" s="35"/>
    </row>
    <row r="176" spans="1:12" s="191" customFormat="1" ht="10.5" x14ac:dyDescent="0.15">
      <c r="A176" s="223"/>
      <c r="B176" s="86" t="s">
        <v>320</v>
      </c>
      <c r="C176" s="40">
        <v>165</v>
      </c>
      <c r="D176" s="110">
        <v>5.1036189297865762E-2</v>
      </c>
      <c r="E176" s="110">
        <v>0.12472468250620929</v>
      </c>
      <c r="F176" s="35"/>
      <c r="G176" s="223"/>
      <c r="H176" s="86" t="s">
        <v>320</v>
      </c>
      <c r="I176" s="40">
        <v>189</v>
      </c>
      <c r="J176" s="110">
        <v>5.6842105263157895E-2</v>
      </c>
      <c r="K176" s="110">
        <v>0.1366230771839009</v>
      </c>
      <c r="L176" s="35"/>
    </row>
    <row r="177" spans="1:12" s="191" customFormat="1" ht="10.5" x14ac:dyDescent="0.15">
      <c r="A177" s="223"/>
      <c r="B177" s="36" t="s">
        <v>323</v>
      </c>
      <c r="C177" s="47">
        <v>20</v>
      </c>
      <c r="D177" s="110">
        <v>6.1862047633776682E-3</v>
      </c>
      <c r="E177" s="110">
        <v>7.5917334458034582E-3</v>
      </c>
      <c r="F177" s="35"/>
      <c r="G177" s="223"/>
      <c r="H177" s="36" t="s">
        <v>323</v>
      </c>
      <c r="I177" s="47">
        <v>369</v>
      </c>
      <c r="J177" s="110">
        <v>0.11097744360902255</v>
      </c>
      <c r="K177" s="110">
        <v>8.1670942730879215E-2</v>
      </c>
      <c r="L177" s="35"/>
    </row>
    <row r="178" spans="1:12" s="191" customFormat="1" ht="10.5" x14ac:dyDescent="0.15">
      <c r="A178" s="223"/>
      <c r="B178" s="36" t="s">
        <v>326</v>
      </c>
      <c r="C178" s="47">
        <v>49</v>
      </c>
      <c r="D178" s="110">
        <v>1.5156201670275286E-2</v>
      </c>
      <c r="E178" s="110">
        <v>4.8233281784525989E-2</v>
      </c>
      <c r="F178" s="35"/>
      <c r="G178" s="223"/>
      <c r="H178" s="36" t="s">
        <v>326</v>
      </c>
      <c r="I178" s="47">
        <v>42</v>
      </c>
      <c r="J178" s="110">
        <v>1.2631578947368421E-2</v>
      </c>
      <c r="K178" s="110">
        <v>4.0078212416786281E-2</v>
      </c>
      <c r="L178" s="35"/>
    </row>
    <row r="179" spans="1:12" s="191" customFormat="1" ht="10.5" x14ac:dyDescent="0.15">
      <c r="A179" s="223"/>
      <c r="B179" s="36" t="s">
        <v>201</v>
      </c>
      <c r="C179" s="47">
        <v>57</v>
      </c>
      <c r="D179" s="110">
        <v>1.7630683575626353E-2</v>
      </c>
      <c r="E179" s="110">
        <v>2.6196166643235392E-2</v>
      </c>
      <c r="F179" s="35"/>
      <c r="G179" s="223"/>
      <c r="H179" s="36" t="s">
        <v>201</v>
      </c>
      <c r="I179" s="47">
        <v>124</v>
      </c>
      <c r="J179" s="110">
        <v>3.7293233082706767E-2</v>
      </c>
      <c r="K179" s="110">
        <v>3.4144466923607265E-2</v>
      </c>
      <c r="L179" s="35"/>
    </row>
    <row r="180" spans="1:12" s="191" customFormat="1" ht="10.5" x14ac:dyDescent="0.15">
      <c r="A180" s="223"/>
      <c r="B180" s="34" t="s">
        <v>389</v>
      </c>
      <c r="C180" s="77">
        <v>2690</v>
      </c>
      <c r="D180" s="109">
        <v>0.41018603232692896</v>
      </c>
      <c r="E180" s="109">
        <v>0.3434158071252294</v>
      </c>
      <c r="F180" s="35"/>
      <c r="G180" s="223"/>
      <c r="H180" s="34" t="s">
        <v>390</v>
      </c>
      <c r="I180" s="77">
        <v>2207</v>
      </c>
      <c r="J180" s="109">
        <v>0.33653552912473317</v>
      </c>
      <c r="K180" s="109">
        <v>0.29939079461322071</v>
      </c>
      <c r="L180" s="35"/>
    </row>
    <row r="181" spans="1:12" s="191" customFormat="1" ht="11.25" x14ac:dyDescent="0.15">
      <c r="A181" s="220" t="s">
        <v>334</v>
      </c>
      <c r="B181" s="179" t="s">
        <v>338</v>
      </c>
      <c r="C181" s="180"/>
      <c r="D181" s="80">
        <v>0.84410763996288274</v>
      </c>
      <c r="E181" s="80">
        <v>0.73440648577721546</v>
      </c>
      <c r="F181" s="35"/>
      <c r="G181" s="220" t="s">
        <v>334</v>
      </c>
      <c r="H181" s="179" t="s">
        <v>338</v>
      </c>
      <c r="I181" s="180"/>
      <c r="J181" s="80">
        <v>0.68120300751879703</v>
      </c>
      <c r="K181" s="80">
        <v>0.62966646699142148</v>
      </c>
      <c r="L181" s="35"/>
    </row>
    <row r="182" spans="1:12" s="191" customFormat="1" ht="11.25" x14ac:dyDescent="0.15">
      <c r="A182" s="221"/>
      <c r="B182" s="179" t="s">
        <v>341</v>
      </c>
      <c r="C182" s="180"/>
      <c r="D182" s="80">
        <v>0.80637179090627897</v>
      </c>
      <c r="E182" s="80">
        <v>0.64960869768967622</v>
      </c>
      <c r="F182" s="35"/>
      <c r="G182" s="221"/>
      <c r="H182" s="179" t="s">
        <v>341</v>
      </c>
      <c r="I182" s="180"/>
      <c r="J182" s="80">
        <v>0.63819548872180454</v>
      </c>
      <c r="K182" s="80">
        <v>0.54859454999604418</v>
      </c>
      <c r="L182" s="35"/>
    </row>
    <row r="183" spans="1:12" s="191" customFormat="1" ht="11.25" x14ac:dyDescent="0.15">
      <c r="A183" s="221"/>
      <c r="B183" s="179" t="s">
        <v>344</v>
      </c>
      <c r="C183" s="40"/>
      <c r="D183" s="80">
        <v>0.15589236003711723</v>
      </c>
      <c r="E183" s="80">
        <v>0.2655935142227846</v>
      </c>
      <c r="F183" s="35"/>
      <c r="G183" s="221"/>
      <c r="H183" s="179" t="s">
        <v>344</v>
      </c>
      <c r="I183" s="40"/>
      <c r="J183" s="80">
        <v>0.31909774436090227</v>
      </c>
      <c r="K183" s="80">
        <v>0.37033353300857852</v>
      </c>
      <c r="L183" s="35"/>
    </row>
    <row r="184" spans="1:12" s="191" customFormat="1" ht="11.25" x14ac:dyDescent="0.15">
      <c r="A184" s="221"/>
      <c r="B184" s="179" t="s">
        <v>347</v>
      </c>
      <c r="C184" s="40"/>
      <c r="D184" s="80">
        <v>3.0414071088310738E-2</v>
      </c>
      <c r="E184" s="80">
        <v>6.7782279934913703E-2</v>
      </c>
      <c r="F184" s="35"/>
      <c r="G184" s="221"/>
      <c r="H184" s="179" t="s">
        <v>347</v>
      </c>
      <c r="I184" s="40"/>
      <c r="J184" s="80">
        <v>3.7527593818984545E-2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2642</v>
      </c>
      <c r="D186" s="151"/>
      <c r="E186" s="151"/>
      <c r="F186" s="35"/>
      <c r="G186" s="168" t="s">
        <v>391</v>
      </c>
      <c r="H186" s="141" t="s">
        <v>393</v>
      </c>
      <c r="I186" s="63">
        <v>2168</v>
      </c>
      <c r="J186" s="151"/>
      <c r="K186" s="151"/>
      <c r="L186" s="35"/>
    </row>
    <row r="187" spans="1:12" s="191" customFormat="1" ht="10.5" x14ac:dyDescent="0.15">
      <c r="A187" s="30" t="s">
        <v>394</v>
      </c>
      <c r="B187" s="184" t="s">
        <v>354</v>
      </c>
      <c r="C187" s="40"/>
      <c r="D187" s="194">
        <v>0.99962149886449647</v>
      </c>
      <c r="E187" s="195">
        <v>1</v>
      </c>
      <c r="F187" s="35"/>
      <c r="G187" s="30" t="s">
        <v>395</v>
      </c>
      <c r="H187" s="184" t="s">
        <v>354</v>
      </c>
      <c r="I187" s="40"/>
      <c r="J187" s="194">
        <v>1.0004612546125462</v>
      </c>
      <c r="K187" s="195">
        <v>1</v>
      </c>
      <c r="L187" s="35"/>
    </row>
    <row r="188" spans="1:12" s="191" customFormat="1" ht="10.5" x14ac:dyDescent="0.15">
      <c r="A188" s="164" t="s">
        <v>353</v>
      </c>
      <c r="B188" s="163" t="s">
        <v>356</v>
      </c>
      <c r="C188" s="40">
        <v>108</v>
      </c>
      <c r="D188" s="80">
        <v>4.0878122634367901E-2</v>
      </c>
      <c r="E188" s="80">
        <v>6.3535288710041105E-2</v>
      </c>
      <c r="F188" s="35"/>
      <c r="G188" s="164" t="s">
        <v>353</v>
      </c>
      <c r="H188" s="163" t="s">
        <v>356</v>
      </c>
      <c r="I188" s="40">
        <v>315</v>
      </c>
      <c r="J188" s="80">
        <v>0.14529520295202952</v>
      </c>
      <c r="K188" s="80">
        <v>0.11745561553602402</v>
      </c>
      <c r="L188" s="35"/>
    </row>
    <row r="189" spans="1:12" s="191" customFormat="1" ht="10.5" x14ac:dyDescent="0.15">
      <c r="A189" s="30"/>
      <c r="B189" s="163" t="s">
        <v>358</v>
      </c>
      <c r="C189" s="40">
        <v>250</v>
      </c>
      <c r="D189" s="80">
        <v>9.4625283875851632E-2</v>
      </c>
      <c r="E189" s="80">
        <v>0.10885816869894022</v>
      </c>
      <c r="F189" s="35"/>
      <c r="G189" s="30"/>
      <c r="H189" s="163" t="s">
        <v>358</v>
      </c>
      <c r="I189" s="40">
        <v>361</v>
      </c>
      <c r="J189" s="80">
        <v>0.16651291512915128</v>
      </c>
      <c r="K189" s="80">
        <v>0.17467308479332722</v>
      </c>
      <c r="L189" s="35"/>
    </row>
    <row r="190" spans="1:12" s="191" customFormat="1" ht="10.5" x14ac:dyDescent="0.15">
      <c r="A190" s="30"/>
      <c r="B190" s="163" t="s">
        <v>359</v>
      </c>
      <c r="C190" s="40">
        <v>1110</v>
      </c>
      <c r="D190" s="80">
        <v>0.42013626040878121</v>
      </c>
      <c r="E190" s="80">
        <v>0.53658959637833248</v>
      </c>
      <c r="F190" s="35"/>
      <c r="G190" s="30"/>
      <c r="H190" s="163" t="s">
        <v>359</v>
      </c>
      <c r="I190" s="40">
        <v>1036</v>
      </c>
      <c r="J190" s="80">
        <v>0.477859778597786</v>
      </c>
      <c r="K190" s="80">
        <v>0.54547580535147033</v>
      </c>
      <c r="L190" s="35"/>
    </row>
    <row r="191" spans="1:12" s="191" customFormat="1" ht="10.5" x14ac:dyDescent="0.15">
      <c r="A191" s="30"/>
      <c r="B191" s="163" t="s">
        <v>361</v>
      </c>
      <c r="C191" s="40">
        <v>1173</v>
      </c>
      <c r="D191" s="80">
        <v>0.44398183194549584</v>
      </c>
      <c r="E191" s="80">
        <v>0.29101694621268626</v>
      </c>
      <c r="F191" s="35"/>
      <c r="G191" s="30"/>
      <c r="H191" s="163" t="s">
        <v>361</v>
      </c>
      <c r="I191" s="40">
        <v>457</v>
      </c>
      <c r="J191" s="80">
        <v>0.21079335793357934</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1.0004612546125462</v>
      </c>
      <c r="K193" s="194">
        <v>1</v>
      </c>
      <c r="L193" s="35"/>
    </row>
    <row r="194" spans="1:12" s="191" customFormat="1" ht="10.5" x14ac:dyDescent="0.15">
      <c r="A194" s="30" t="s">
        <v>394</v>
      </c>
      <c r="B194" s="163" t="s">
        <v>368</v>
      </c>
      <c r="C194" s="37">
        <v>209</v>
      </c>
      <c r="D194" s="152">
        <v>7.9106737320211964E-2</v>
      </c>
      <c r="E194" s="152">
        <v>0.11260472135014657</v>
      </c>
      <c r="F194" s="35"/>
      <c r="G194" s="30" t="s">
        <v>395</v>
      </c>
      <c r="H194" s="163" t="s">
        <v>368</v>
      </c>
      <c r="I194" s="37">
        <v>83</v>
      </c>
      <c r="J194" s="152">
        <v>3.8284132841328415E-2</v>
      </c>
      <c r="K194" s="152">
        <v>4.0827860386256895E-2</v>
      </c>
      <c r="L194" s="35"/>
    </row>
    <row r="195" spans="1:12" s="191" customFormat="1" ht="10.5" x14ac:dyDescent="0.15">
      <c r="A195" s="164" t="s">
        <v>397</v>
      </c>
      <c r="B195" s="163" t="s">
        <v>370</v>
      </c>
      <c r="C195" s="37">
        <v>228</v>
      </c>
      <c r="D195" s="152">
        <v>8.6298258894776686E-2</v>
      </c>
      <c r="E195" s="152">
        <v>0.1587775137460323</v>
      </c>
      <c r="F195" s="35"/>
      <c r="G195" s="164" t="s">
        <v>398</v>
      </c>
      <c r="H195" s="163" t="s">
        <v>370</v>
      </c>
      <c r="I195" s="37">
        <v>230</v>
      </c>
      <c r="J195" s="152">
        <v>0.10608856088560886</v>
      </c>
      <c r="K195" s="152">
        <v>0.15617874612671254</v>
      </c>
      <c r="L195" s="35"/>
    </row>
    <row r="196" spans="1:12" s="191" customFormat="1" ht="10.5" x14ac:dyDescent="0.15">
      <c r="A196" s="220" t="s">
        <v>367</v>
      </c>
      <c r="B196" s="163" t="s">
        <v>372</v>
      </c>
      <c r="C196" s="37">
        <v>982</v>
      </c>
      <c r="D196" s="152">
        <v>0.37168811506434518</v>
      </c>
      <c r="E196" s="152">
        <v>0.26050682531698266</v>
      </c>
      <c r="F196" s="35"/>
      <c r="G196" s="220" t="s">
        <v>367</v>
      </c>
      <c r="H196" s="163" t="s">
        <v>372</v>
      </c>
      <c r="I196" s="37">
        <v>420</v>
      </c>
      <c r="J196" s="152">
        <v>0.19372693726937271</v>
      </c>
      <c r="K196" s="152">
        <v>0.17081441350145188</v>
      </c>
      <c r="L196" s="35"/>
    </row>
    <row r="197" spans="1:12" s="191" customFormat="1" ht="10.5" x14ac:dyDescent="0.15">
      <c r="A197" s="222"/>
      <c r="B197" s="163" t="s">
        <v>374</v>
      </c>
      <c r="C197" s="37">
        <v>653</v>
      </c>
      <c r="D197" s="152">
        <v>0.24716124148372445</v>
      </c>
      <c r="E197" s="152">
        <v>0.22749900265380812</v>
      </c>
      <c r="F197" s="35"/>
      <c r="G197" s="222"/>
      <c r="H197" s="163" t="s">
        <v>374</v>
      </c>
      <c r="I197" s="37">
        <v>538</v>
      </c>
      <c r="J197" s="152">
        <v>0.2481549815498155</v>
      </c>
      <c r="K197" s="152">
        <v>0.21663126303275973</v>
      </c>
      <c r="L197" s="35"/>
    </row>
    <row r="198" spans="1:12" s="191" customFormat="1" ht="10.5" x14ac:dyDescent="0.15">
      <c r="A198" s="222"/>
      <c r="B198" s="163" t="s">
        <v>375</v>
      </c>
      <c r="C198" s="37">
        <v>375</v>
      </c>
      <c r="D198" s="152">
        <v>0.14193792581377745</v>
      </c>
      <c r="E198" s="152">
        <v>0.16255875669956463</v>
      </c>
      <c r="F198" s="35"/>
      <c r="G198" s="222"/>
      <c r="H198" s="163" t="s">
        <v>375</v>
      </c>
      <c r="I198" s="37">
        <v>650</v>
      </c>
      <c r="J198" s="152">
        <v>0.29981549815498154</v>
      </c>
      <c r="K198" s="152">
        <v>0.31915888761132655</v>
      </c>
      <c r="L198" s="35"/>
    </row>
    <row r="199" spans="1:12" s="191" customFormat="1" ht="10.5" x14ac:dyDescent="0.15">
      <c r="A199" s="222"/>
      <c r="B199" s="163" t="s">
        <v>377</v>
      </c>
      <c r="C199" s="37">
        <v>195</v>
      </c>
      <c r="D199" s="152">
        <v>7.3807721423164274E-2</v>
      </c>
      <c r="E199" s="152">
        <v>7.8053180233465733E-2</v>
      </c>
      <c r="F199" s="35"/>
      <c r="G199" s="222"/>
      <c r="H199" s="163" t="s">
        <v>377</v>
      </c>
      <c r="I199" s="37">
        <v>248</v>
      </c>
      <c r="J199" s="152">
        <v>0.11439114391143912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0.99962149886449658</v>
      </c>
      <c r="E201" s="194">
        <v>1</v>
      </c>
      <c r="F201" s="35"/>
      <c r="G201" s="168" t="s">
        <v>399</v>
      </c>
      <c r="H201" s="165"/>
      <c r="I201" s="125"/>
      <c r="J201" s="194">
        <v>1</v>
      </c>
      <c r="K201" s="194">
        <v>0.99999999999999989</v>
      </c>
      <c r="L201" s="35"/>
    </row>
    <row r="202" spans="1:12" s="191" customFormat="1" ht="10.5" x14ac:dyDescent="0.15">
      <c r="A202" s="30" t="s">
        <v>394</v>
      </c>
      <c r="B202" s="163" t="s">
        <v>400</v>
      </c>
      <c r="C202" s="40">
        <v>734</v>
      </c>
      <c r="D202" s="152">
        <v>0.2778198334595004</v>
      </c>
      <c r="E202" s="152">
        <v>0.17215062529269942</v>
      </c>
      <c r="F202" s="35"/>
      <c r="G202" s="30" t="s">
        <v>395</v>
      </c>
      <c r="H202" s="163" t="s">
        <v>400</v>
      </c>
      <c r="I202" s="40">
        <v>308</v>
      </c>
      <c r="J202" s="152">
        <v>0.14206642066420663</v>
      </c>
      <c r="K202" s="152">
        <v>0.1060355075711808</v>
      </c>
      <c r="L202" s="35"/>
    </row>
    <row r="203" spans="1:12" s="191" customFormat="1" ht="10.5" x14ac:dyDescent="0.15">
      <c r="A203" s="164" t="s">
        <v>401</v>
      </c>
      <c r="B203" s="163" t="s">
        <v>402</v>
      </c>
      <c r="C203" s="40">
        <v>945</v>
      </c>
      <c r="D203" s="152">
        <v>0.35768357305071913</v>
      </c>
      <c r="E203" s="152">
        <v>0.31233413699200391</v>
      </c>
      <c r="F203" s="35"/>
      <c r="G203" s="164" t="s">
        <v>403</v>
      </c>
      <c r="H203" s="163" t="s">
        <v>402</v>
      </c>
      <c r="I203" s="40">
        <v>862</v>
      </c>
      <c r="J203" s="152">
        <v>0.39760147601476015</v>
      </c>
      <c r="K203" s="152">
        <v>0.3257264241030538</v>
      </c>
      <c r="L203" s="35"/>
    </row>
    <row r="204" spans="1:12" s="191" customFormat="1" ht="10.5" x14ac:dyDescent="0.15">
      <c r="A204" s="220" t="s">
        <v>404</v>
      </c>
      <c r="B204" s="163" t="s">
        <v>405</v>
      </c>
      <c r="C204" s="40">
        <v>657</v>
      </c>
      <c r="D204" s="152">
        <v>0.24867524602573807</v>
      </c>
      <c r="E204" s="152">
        <v>0.22194855428165056</v>
      </c>
      <c r="F204" s="35"/>
      <c r="G204" s="220" t="s">
        <v>404</v>
      </c>
      <c r="H204" s="163" t="s">
        <v>405</v>
      </c>
      <c r="I204" s="40">
        <v>541</v>
      </c>
      <c r="J204" s="152">
        <v>0.24953874538745388</v>
      </c>
      <c r="K204" s="152">
        <v>0.21271412702434081</v>
      </c>
      <c r="L204" s="35"/>
    </row>
    <row r="205" spans="1:12" s="191" customFormat="1" ht="10.5" x14ac:dyDescent="0.15">
      <c r="A205" s="222"/>
      <c r="B205" s="163" t="s">
        <v>406</v>
      </c>
      <c r="C205" s="40">
        <v>92</v>
      </c>
      <c r="D205" s="152">
        <v>3.4822104466313397E-2</v>
      </c>
      <c r="E205" s="152">
        <v>4.9503061419180268E-2</v>
      </c>
      <c r="F205" s="35"/>
      <c r="G205" s="222"/>
      <c r="H205" s="163" t="s">
        <v>406</v>
      </c>
      <c r="I205" s="40">
        <v>180</v>
      </c>
      <c r="J205" s="152">
        <v>8.3025830258302583E-2</v>
      </c>
      <c r="K205" s="152">
        <v>0.12351645781770701</v>
      </c>
      <c r="L205" s="35"/>
    </row>
    <row r="206" spans="1:12" s="191" customFormat="1" ht="10.5" x14ac:dyDescent="0.15">
      <c r="A206" s="222"/>
      <c r="B206" s="163" t="s">
        <v>407</v>
      </c>
      <c r="C206" s="40">
        <v>72</v>
      </c>
      <c r="D206" s="152">
        <v>2.7252081756245269E-2</v>
      </c>
      <c r="E206" s="152">
        <v>6.6310512896119889E-2</v>
      </c>
      <c r="F206" s="35"/>
      <c r="G206" s="222"/>
      <c r="H206" s="163" t="s">
        <v>407</v>
      </c>
      <c r="I206" s="40">
        <v>19</v>
      </c>
      <c r="J206" s="152">
        <v>8.763837638376383E-3</v>
      </c>
      <c r="K206" s="152">
        <v>1.6409097109894178E-2</v>
      </c>
      <c r="L206" s="35"/>
    </row>
    <row r="207" spans="1:12" s="191" customFormat="1" ht="10.5" x14ac:dyDescent="0.15">
      <c r="A207" s="222"/>
      <c r="B207" s="163" t="s">
        <v>408</v>
      </c>
      <c r="C207" s="40">
        <v>38</v>
      </c>
      <c r="D207" s="152">
        <v>1.4383043149129448E-2</v>
      </c>
      <c r="E207" s="152">
        <v>2.8324631849166566E-2</v>
      </c>
      <c r="F207" s="35"/>
      <c r="G207" s="222"/>
      <c r="H207" s="163" t="s">
        <v>408</v>
      </c>
      <c r="I207" s="40">
        <v>144</v>
      </c>
      <c r="J207" s="152">
        <v>6.6420664206642069E-2</v>
      </c>
      <c r="K207" s="152">
        <v>8.7385262993783255E-2</v>
      </c>
      <c r="L207" s="35"/>
    </row>
    <row r="208" spans="1:12" s="191" customFormat="1" ht="10.5" x14ac:dyDescent="0.15">
      <c r="A208" s="30"/>
      <c r="B208" s="163" t="s">
        <v>409</v>
      </c>
      <c r="C208" s="40">
        <v>45</v>
      </c>
      <c r="D208" s="152">
        <v>1.7032551097653292E-2</v>
      </c>
      <c r="E208" s="152">
        <v>4.4143409709815624E-2</v>
      </c>
      <c r="F208" s="35"/>
      <c r="G208" s="30"/>
      <c r="H208" s="163" t="s">
        <v>409</v>
      </c>
      <c r="I208" s="40">
        <v>58</v>
      </c>
      <c r="J208" s="152">
        <v>2.6752767527675275E-2</v>
      </c>
      <c r="K208" s="152">
        <v>6.5831270828055274E-2</v>
      </c>
      <c r="L208" s="35"/>
    </row>
    <row r="209" spans="1:12" s="191" customFormat="1" ht="10.5" x14ac:dyDescent="0.15">
      <c r="A209" s="30"/>
      <c r="B209" s="163" t="s">
        <v>410</v>
      </c>
      <c r="C209" s="40">
        <v>20</v>
      </c>
      <c r="D209" s="152">
        <v>7.5700227100681302E-3</v>
      </c>
      <c r="E209" s="152">
        <v>3.7118623488803702E-2</v>
      </c>
      <c r="F209" s="35"/>
      <c r="G209" s="30"/>
      <c r="H209" s="163" t="s">
        <v>410</v>
      </c>
      <c r="I209" s="40">
        <v>14</v>
      </c>
      <c r="J209" s="152">
        <v>6.4575645756457566E-3</v>
      </c>
      <c r="K209" s="152">
        <v>4.8720597119638297E-3</v>
      </c>
      <c r="L209" s="35"/>
    </row>
    <row r="210" spans="1:12" s="191" customFormat="1" ht="10.5" x14ac:dyDescent="0.15">
      <c r="A210" s="30"/>
      <c r="B210" s="163" t="s">
        <v>411</v>
      </c>
      <c r="C210" s="40">
        <v>38</v>
      </c>
      <c r="D210" s="152">
        <v>1.4383043149129448E-2</v>
      </c>
      <c r="E210" s="152">
        <v>6.8166444070560078E-2</v>
      </c>
      <c r="F210" s="35"/>
      <c r="G210" s="30"/>
      <c r="H210" s="163" t="s">
        <v>411</v>
      </c>
      <c r="I210" s="40">
        <v>42</v>
      </c>
      <c r="J210" s="152">
        <v>1.9372693726937271E-2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3233</v>
      </c>
      <c r="D213" s="194">
        <v>1</v>
      </c>
      <c r="E213" s="194">
        <v>1</v>
      </c>
      <c r="F213" s="35"/>
      <c r="G213" s="30" t="s">
        <v>413</v>
      </c>
      <c r="H213" s="184" t="s">
        <v>415</v>
      </c>
      <c r="I213" s="77">
        <v>3325</v>
      </c>
      <c r="J213" s="194">
        <v>1</v>
      </c>
      <c r="K213" s="194">
        <v>1</v>
      </c>
      <c r="L213" s="35"/>
    </row>
    <row r="214" spans="1:12" s="191" customFormat="1" ht="10.5" x14ac:dyDescent="0.15">
      <c r="A214" s="30" t="s">
        <v>296</v>
      </c>
      <c r="B214" s="206" t="s">
        <v>416</v>
      </c>
      <c r="C214" s="40">
        <v>2371</v>
      </c>
      <c r="D214" s="152">
        <v>0.73337457469842249</v>
      </c>
      <c r="E214" s="152">
        <v>0.47980224002999206</v>
      </c>
      <c r="F214" s="35"/>
      <c r="G214" s="30" t="s">
        <v>296</v>
      </c>
      <c r="H214" s="206" t="s">
        <v>416</v>
      </c>
      <c r="I214" s="40">
        <v>2114</v>
      </c>
      <c r="J214" s="152">
        <v>0.63578947368421057</v>
      </c>
      <c r="K214" s="152">
        <v>0.42764786328650384</v>
      </c>
      <c r="L214" s="35"/>
    </row>
    <row r="215" spans="1:12" s="191" customFormat="1" ht="10.5" x14ac:dyDescent="0.15">
      <c r="A215" s="30" t="s">
        <v>417</v>
      </c>
      <c r="B215" s="163" t="s">
        <v>418</v>
      </c>
      <c r="C215" s="40">
        <v>118</v>
      </c>
      <c r="D215" s="152">
        <v>3.6498608103928243E-2</v>
      </c>
      <c r="E215" s="152">
        <v>5.0400674820750738E-2</v>
      </c>
      <c r="F215" s="35"/>
      <c r="G215" s="30" t="s">
        <v>417</v>
      </c>
      <c r="H215" s="163" t="s">
        <v>418</v>
      </c>
      <c r="I215" s="40">
        <v>303</v>
      </c>
      <c r="J215" s="152">
        <v>9.1127819548872183E-2</v>
      </c>
      <c r="K215" s="152">
        <v>0.10698825683510969</v>
      </c>
      <c r="L215" s="35"/>
    </row>
    <row r="216" spans="1:12" s="191" customFormat="1" ht="10.5" x14ac:dyDescent="0.15">
      <c r="A216" s="30" t="s">
        <v>419</v>
      </c>
      <c r="B216" s="163" t="s">
        <v>420</v>
      </c>
      <c r="C216" s="40">
        <v>329</v>
      </c>
      <c r="D216" s="152">
        <v>0.10176306835756263</v>
      </c>
      <c r="E216" s="152">
        <v>9.591592858147055E-2</v>
      </c>
      <c r="F216" s="35"/>
      <c r="G216" s="30" t="s">
        <v>419</v>
      </c>
      <c r="H216" s="163" t="s">
        <v>420</v>
      </c>
      <c r="I216" s="40">
        <v>301</v>
      </c>
      <c r="J216" s="152">
        <v>9.0526315789473691E-2</v>
      </c>
      <c r="K216" s="152">
        <v>5.5200786645116809E-2</v>
      </c>
      <c r="L216" s="35"/>
    </row>
    <row r="217" spans="1:12" s="191" customFormat="1" ht="10.5" x14ac:dyDescent="0.15">
      <c r="A217" s="30" t="s">
        <v>394</v>
      </c>
      <c r="B217" s="206" t="s">
        <v>421</v>
      </c>
      <c r="C217" s="40">
        <v>152</v>
      </c>
      <c r="D217" s="152">
        <v>4.7015156201670273E-2</v>
      </c>
      <c r="E217" s="152">
        <v>0.16343315056938001</v>
      </c>
      <c r="F217" s="35"/>
      <c r="G217" s="30" t="s">
        <v>395</v>
      </c>
      <c r="H217" s="206" t="s">
        <v>421</v>
      </c>
      <c r="I217" s="40">
        <v>250</v>
      </c>
      <c r="J217" s="152">
        <v>7.5187969924812026E-2</v>
      </c>
      <c r="K217" s="152">
        <v>0.14266984640075953</v>
      </c>
      <c r="L217" s="35"/>
    </row>
    <row r="218" spans="1:12" s="191" customFormat="1" ht="10.5" x14ac:dyDescent="0.15">
      <c r="A218" s="164" t="s">
        <v>422</v>
      </c>
      <c r="B218" s="163" t="s">
        <v>423</v>
      </c>
      <c r="C218" s="40">
        <v>68</v>
      </c>
      <c r="D218" s="152">
        <v>2.1033096195484071E-2</v>
      </c>
      <c r="E218" s="152">
        <v>5.4196541543652464E-2</v>
      </c>
      <c r="F218" s="35"/>
      <c r="G218" s="164" t="s">
        <v>424</v>
      </c>
      <c r="H218" s="163" t="s">
        <v>423</v>
      </c>
      <c r="I218" s="40">
        <v>131</v>
      </c>
      <c r="J218" s="152">
        <v>3.9398496240601502E-2</v>
      </c>
      <c r="K218" s="152">
        <v>9.7618590142070819E-2</v>
      </c>
      <c r="L218" s="35"/>
    </row>
    <row r="219" spans="1:12" s="191" customFormat="1" ht="10.5" x14ac:dyDescent="0.15">
      <c r="A219" s="111"/>
      <c r="B219" s="207" t="s">
        <v>425</v>
      </c>
      <c r="C219" s="73">
        <v>195</v>
      </c>
      <c r="D219" s="82">
        <v>6.0315496442932263E-2</v>
      </c>
      <c r="E219" s="82">
        <v>0.15625146445475421</v>
      </c>
      <c r="F219" s="155"/>
      <c r="G219" s="111"/>
      <c r="H219" s="207" t="s">
        <v>425</v>
      </c>
      <c r="I219" s="73">
        <v>226</v>
      </c>
      <c r="J219" s="82">
        <v>6.7969924812030069E-2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439</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12516</v>
      </c>
      <c r="D4" s="33">
        <v>1</v>
      </c>
      <c r="E4" s="33">
        <v>1</v>
      </c>
      <c r="F4" s="29"/>
      <c r="G4" s="30" t="s">
        <v>41</v>
      </c>
      <c r="H4" s="34" t="s">
        <v>42</v>
      </c>
      <c r="I4" s="32">
        <v>12516</v>
      </c>
      <c r="J4" s="33">
        <v>1.0000798977309044</v>
      </c>
      <c r="K4" s="33">
        <v>1</v>
      </c>
    </row>
    <row r="5" spans="1:12" ht="10.5" x14ac:dyDescent="0.15">
      <c r="A5" s="30" t="s">
        <v>43</v>
      </c>
      <c r="B5" s="36" t="s">
        <v>44</v>
      </c>
      <c r="C5" s="37">
        <v>12254</v>
      </c>
      <c r="D5" s="38">
        <v>0.97906679450303613</v>
      </c>
      <c r="E5" s="38">
        <v>0.96416868629106189</v>
      </c>
      <c r="G5" s="30" t="s">
        <v>45</v>
      </c>
      <c r="H5" s="39" t="s">
        <v>46</v>
      </c>
      <c r="I5" s="40">
        <v>7914</v>
      </c>
      <c r="J5" s="41">
        <v>0.63231064237775647</v>
      </c>
      <c r="K5" s="41">
        <v>0.66286795741088689</v>
      </c>
    </row>
    <row r="6" spans="1:12" ht="10.5" x14ac:dyDescent="0.15">
      <c r="A6" s="42" t="s">
        <v>47</v>
      </c>
      <c r="B6" s="36" t="s">
        <v>48</v>
      </c>
      <c r="C6" s="37">
        <v>262</v>
      </c>
      <c r="D6" s="41">
        <v>2.0933205496963887E-2</v>
      </c>
      <c r="E6" s="41">
        <v>3.5831313708938085E-2</v>
      </c>
      <c r="F6" s="43"/>
      <c r="G6" s="42" t="s">
        <v>49</v>
      </c>
      <c r="H6" s="44" t="s">
        <v>50</v>
      </c>
      <c r="I6" s="40">
        <v>758</v>
      </c>
      <c r="J6" s="41">
        <v>6.0562480025567272E-2</v>
      </c>
      <c r="K6" s="41">
        <v>5.5923172580308433E-2</v>
      </c>
    </row>
    <row r="7" spans="1:12" ht="10.5" x14ac:dyDescent="0.15">
      <c r="A7" s="45"/>
      <c r="B7" s="46" t="s">
        <v>51</v>
      </c>
      <c r="C7" s="47">
        <v>73.148808000000002</v>
      </c>
      <c r="D7" s="48"/>
      <c r="E7" s="47">
        <v>2180</v>
      </c>
      <c r="F7" s="43"/>
      <c r="G7" s="49"/>
      <c r="H7" s="39" t="s">
        <v>52</v>
      </c>
      <c r="I7" s="40">
        <v>1902</v>
      </c>
      <c r="J7" s="41">
        <v>0.15196548418024927</v>
      </c>
      <c r="K7" s="41">
        <v>0.16087102542457496</v>
      </c>
    </row>
    <row r="8" spans="1:12" ht="10.5" x14ac:dyDescent="0.15">
      <c r="A8" s="30"/>
      <c r="B8" s="46" t="s">
        <v>53</v>
      </c>
      <c r="C8" s="37">
        <v>171.10326664516529</v>
      </c>
      <c r="D8" s="50"/>
      <c r="E8" s="51">
        <v>101.07247706422018</v>
      </c>
      <c r="G8" s="52"/>
      <c r="H8" s="39" t="s">
        <v>54</v>
      </c>
      <c r="I8" s="40">
        <v>1452</v>
      </c>
      <c r="J8" s="41">
        <v>0.11601150527325024</v>
      </c>
      <c r="K8" s="41">
        <v>8.1964981074530943E-2</v>
      </c>
    </row>
    <row r="9" spans="1:12" ht="10.5" x14ac:dyDescent="0.15">
      <c r="A9" s="53"/>
      <c r="B9" s="54"/>
      <c r="C9" s="37"/>
      <c r="D9" s="50"/>
      <c r="E9" s="50"/>
      <c r="G9" s="52"/>
      <c r="H9" s="39" t="s">
        <v>55</v>
      </c>
      <c r="I9" s="40">
        <v>491</v>
      </c>
      <c r="J9" s="41">
        <v>3.9229785874081179E-2</v>
      </c>
      <c r="K9" s="41">
        <v>3.8372863509698735E-2</v>
      </c>
    </row>
    <row r="10" spans="1:12" ht="10.5" x14ac:dyDescent="0.15">
      <c r="A10" s="55" t="s">
        <v>56</v>
      </c>
      <c r="B10" s="56" t="s">
        <v>57</v>
      </c>
      <c r="C10" s="57">
        <v>5964</v>
      </c>
      <c r="D10" s="58">
        <v>0.47651006711409394</v>
      </c>
      <c r="E10" s="58">
        <v>0.48963410759832621</v>
      </c>
      <c r="F10" s="43"/>
      <c r="G10" s="52"/>
      <c r="H10" s="54"/>
      <c r="I10" s="40"/>
      <c r="J10" s="59"/>
      <c r="K10" s="59"/>
    </row>
    <row r="11" spans="1:12" ht="11.25" x14ac:dyDescent="0.15">
      <c r="A11" s="42" t="s">
        <v>47</v>
      </c>
      <c r="B11" s="46" t="s">
        <v>58</v>
      </c>
      <c r="C11" s="37">
        <v>6552</v>
      </c>
      <c r="D11" s="41">
        <v>0.52348993288590606</v>
      </c>
      <c r="E11" s="41">
        <v>0.51036589240167374</v>
      </c>
      <c r="F11" s="43"/>
      <c r="G11" s="60" t="s">
        <v>59</v>
      </c>
      <c r="H11" s="34" t="s">
        <v>60</v>
      </c>
      <c r="I11" s="40">
        <v>4603</v>
      </c>
      <c r="J11" s="41">
        <v>0.36776925535314797</v>
      </c>
      <c r="K11" s="41">
        <v>0.33713204258911311</v>
      </c>
    </row>
    <row r="12" spans="1:12" ht="11.25" x14ac:dyDescent="0.15">
      <c r="A12" s="53"/>
      <c r="B12" s="54"/>
      <c r="C12" s="37"/>
      <c r="D12" s="50"/>
      <c r="E12" s="50"/>
      <c r="G12" s="60" t="s">
        <v>61</v>
      </c>
      <c r="H12" s="61" t="s">
        <v>62</v>
      </c>
      <c r="I12" s="40">
        <v>6837</v>
      </c>
      <c r="J12" s="41">
        <v>0.54626078619367213</v>
      </c>
      <c r="K12" s="41">
        <v>0.56005319100654449</v>
      </c>
    </row>
    <row r="13" spans="1:12" ht="10.5" x14ac:dyDescent="0.15">
      <c r="A13" s="55" t="s">
        <v>63</v>
      </c>
      <c r="B13" s="62" t="s">
        <v>64</v>
      </c>
      <c r="C13" s="63">
        <v>12516</v>
      </c>
      <c r="D13" s="64">
        <v>1</v>
      </c>
      <c r="E13" s="64">
        <v>0.99999999999999989</v>
      </c>
      <c r="F13" s="43"/>
      <c r="G13" s="60" t="s">
        <v>65</v>
      </c>
      <c r="H13" s="48"/>
      <c r="I13" s="40"/>
      <c r="J13" s="50"/>
      <c r="K13" s="50"/>
    </row>
    <row r="14" spans="1:12" ht="10.5" x14ac:dyDescent="0.15">
      <c r="A14" s="45" t="s">
        <v>66</v>
      </c>
      <c r="B14" s="65" t="s">
        <v>67</v>
      </c>
      <c r="C14" s="66">
        <v>858</v>
      </c>
      <c r="D14" s="38">
        <v>6.85522531160115E-2</v>
      </c>
      <c r="E14" s="38">
        <v>5.9762728172171847E-2</v>
      </c>
      <c r="F14" s="43"/>
      <c r="G14" s="60" t="s">
        <v>68</v>
      </c>
      <c r="H14" s="67" t="s">
        <v>69</v>
      </c>
      <c r="I14" s="40"/>
      <c r="J14" s="50"/>
      <c r="K14" s="50"/>
    </row>
    <row r="15" spans="1:12" ht="10.5" x14ac:dyDescent="0.15">
      <c r="A15" s="42" t="s">
        <v>70</v>
      </c>
      <c r="B15" s="68" t="s">
        <v>71</v>
      </c>
      <c r="C15" s="66">
        <v>1569</v>
      </c>
      <c r="D15" s="38">
        <v>0.12535953978907</v>
      </c>
      <c r="E15" s="38">
        <v>0.10119452840635751</v>
      </c>
      <c r="G15" s="60" t="s">
        <v>72</v>
      </c>
      <c r="H15" s="39" t="s">
        <v>46</v>
      </c>
      <c r="I15" s="40"/>
      <c r="J15" s="40"/>
      <c r="K15" s="40"/>
    </row>
    <row r="16" spans="1:12" ht="10.5" x14ac:dyDescent="0.15">
      <c r="A16" s="30"/>
      <c r="B16" s="46" t="s">
        <v>73</v>
      </c>
      <c r="C16" s="37">
        <v>3086</v>
      </c>
      <c r="D16" s="38">
        <v>0.24656439757110898</v>
      </c>
      <c r="E16" s="38">
        <v>0.26551933847089471</v>
      </c>
      <c r="F16" s="43"/>
      <c r="G16" s="60" t="s">
        <v>74</v>
      </c>
      <c r="H16" s="69" t="s">
        <v>75</v>
      </c>
      <c r="I16" s="40">
        <v>5680</v>
      </c>
      <c r="J16" s="41">
        <v>0.45381911153723237</v>
      </c>
      <c r="K16" s="41">
        <v>0.43994680899345551</v>
      </c>
    </row>
    <row r="17" spans="1:11" ht="10.5" x14ac:dyDescent="0.15">
      <c r="A17" s="30"/>
      <c r="B17" s="46" t="s">
        <v>76</v>
      </c>
      <c r="C17" s="37">
        <v>3316</v>
      </c>
      <c r="D17" s="38">
        <v>0.26494087567913072</v>
      </c>
      <c r="E17" s="38">
        <v>0.27037097550127531</v>
      </c>
      <c r="F17" s="43"/>
      <c r="G17" s="60" t="s">
        <v>77</v>
      </c>
      <c r="H17" s="69" t="s">
        <v>78</v>
      </c>
      <c r="I17" s="40">
        <v>437</v>
      </c>
      <c r="J17" s="41">
        <v>3.4915308405241291E-2</v>
      </c>
      <c r="K17" s="41">
        <v>3.2009912044222967E-2</v>
      </c>
    </row>
    <row r="18" spans="1:11" ht="10.5" x14ac:dyDescent="0.15">
      <c r="A18" s="30"/>
      <c r="B18" s="46" t="s">
        <v>79</v>
      </c>
      <c r="C18" s="37">
        <v>1777</v>
      </c>
      <c r="D18" s="38">
        <v>0.141978267817194</v>
      </c>
      <c r="E18" s="38">
        <v>0.15232960270130436</v>
      </c>
      <c r="F18" s="43"/>
      <c r="G18" s="60" t="s">
        <v>80</v>
      </c>
      <c r="H18" s="70" t="s">
        <v>81</v>
      </c>
      <c r="I18" s="40">
        <v>19</v>
      </c>
      <c r="J18" s="41">
        <v>1.5180568871844039E-3</v>
      </c>
      <c r="K18" s="41">
        <v>7.5792645844112232E-4</v>
      </c>
    </row>
    <row r="19" spans="1:11" ht="10.5" x14ac:dyDescent="0.15">
      <c r="A19" s="30"/>
      <c r="B19" s="46" t="s">
        <v>82</v>
      </c>
      <c r="C19" s="37">
        <v>1217</v>
      </c>
      <c r="D19" s="38">
        <v>9.7235538510706293E-2</v>
      </c>
      <c r="E19" s="38">
        <v>0.10071798781871488</v>
      </c>
      <c r="G19" s="60"/>
      <c r="H19" s="71" t="s">
        <v>83</v>
      </c>
      <c r="I19" s="40">
        <v>1778</v>
      </c>
      <c r="J19" s="41">
        <v>0.14205816554809844</v>
      </c>
      <c r="K19" s="41">
        <v>0.19015330991476731</v>
      </c>
    </row>
    <row r="20" spans="1:11" ht="10.5" x14ac:dyDescent="0.15">
      <c r="A20" s="30"/>
      <c r="B20" s="46" t="s">
        <v>84</v>
      </c>
      <c r="C20" s="37">
        <v>619</v>
      </c>
      <c r="D20" s="38">
        <v>4.945669542984979E-2</v>
      </c>
      <c r="E20" s="38">
        <v>4.5135201372436894E-2</v>
      </c>
      <c r="F20" s="43"/>
      <c r="G20" s="60"/>
      <c r="H20" s="44" t="s">
        <v>85</v>
      </c>
      <c r="I20" s="40"/>
      <c r="J20" s="37"/>
      <c r="K20" s="37"/>
    </row>
    <row r="21" spans="1:11" ht="10.5" x14ac:dyDescent="0.15">
      <c r="A21" s="49"/>
      <c r="B21" s="72" t="s">
        <v>86</v>
      </c>
      <c r="C21" s="73">
        <v>74</v>
      </c>
      <c r="D21" s="74">
        <v>5.9124320869287312E-3</v>
      </c>
      <c r="E21" s="74">
        <v>4.9696375568444844E-3</v>
      </c>
      <c r="G21" s="75"/>
      <c r="H21" s="71" t="s">
        <v>87</v>
      </c>
      <c r="I21" s="40">
        <v>206</v>
      </c>
      <c r="J21" s="41">
        <v>1.6458932566315115E-2</v>
      </c>
      <c r="K21" s="41">
        <v>1.1318973576959036E-2</v>
      </c>
    </row>
    <row r="22" spans="1:11" ht="10.5" x14ac:dyDescent="0.15">
      <c r="A22" s="55" t="s">
        <v>88</v>
      </c>
      <c r="B22" s="76" t="s">
        <v>89</v>
      </c>
      <c r="C22" s="77">
        <v>10089</v>
      </c>
      <c r="D22" s="78">
        <v>1.0000991178511249</v>
      </c>
      <c r="E22" s="78">
        <v>1</v>
      </c>
      <c r="G22" s="75"/>
      <c r="H22" s="79" t="s">
        <v>90</v>
      </c>
      <c r="I22" s="40">
        <v>126</v>
      </c>
      <c r="J22" s="41">
        <v>1.0067114093959731E-2</v>
      </c>
      <c r="K22" s="41">
        <v>8.1692672167306586E-3</v>
      </c>
    </row>
    <row r="23" spans="1:11" ht="10.5" x14ac:dyDescent="0.15">
      <c r="A23" s="45" t="s">
        <v>91</v>
      </c>
      <c r="B23" s="67" t="s">
        <v>92</v>
      </c>
      <c r="C23" s="40">
        <v>5431</v>
      </c>
      <c r="D23" s="80">
        <v>0.53830904945980773</v>
      </c>
      <c r="E23" s="80">
        <v>0.5494528676442747</v>
      </c>
      <c r="G23" s="75"/>
      <c r="H23" s="69" t="s">
        <v>93</v>
      </c>
      <c r="I23" s="40">
        <v>188</v>
      </c>
      <c r="J23" s="41">
        <v>1.5020773410035155E-2</v>
      </c>
      <c r="K23" s="41">
        <v>1.7609309333841642E-2</v>
      </c>
    </row>
    <row r="24" spans="1:11" ht="10.5" x14ac:dyDescent="0.15">
      <c r="A24" s="30" t="s">
        <v>94</v>
      </c>
      <c r="B24" s="67" t="s">
        <v>95</v>
      </c>
      <c r="C24" s="40">
        <v>2885</v>
      </c>
      <c r="D24" s="80">
        <v>0.28595500049558925</v>
      </c>
      <c r="E24" s="80">
        <v>0.29533788059911398</v>
      </c>
      <c r="F24" s="43"/>
      <c r="G24" s="75"/>
      <c r="H24" s="69" t="s">
        <v>96</v>
      </c>
      <c r="I24" s="40">
        <v>238</v>
      </c>
      <c r="J24" s="41">
        <v>1.901565995525727E-2</v>
      </c>
      <c r="K24" s="41">
        <v>1.8825622452777097E-2</v>
      </c>
    </row>
    <row r="25" spans="1:11" ht="10.5" x14ac:dyDescent="0.15">
      <c r="A25" s="42" t="s">
        <v>97</v>
      </c>
      <c r="B25" s="67" t="s">
        <v>98</v>
      </c>
      <c r="C25" s="40">
        <v>60</v>
      </c>
      <c r="D25" s="80">
        <v>5.947071067499257E-3</v>
      </c>
      <c r="E25" s="80">
        <v>8.5193619403590576E-3</v>
      </c>
      <c r="G25" s="75"/>
      <c r="H25" s="39" t="s">
        <v>99</v>
      </c>
      <c r="I25" s="40"/>
      <c r="J25" s="37"/>
      <c r="K25" s="37"/>
    </row>
    <row r="26" spans="1:11" ht="10.5" x14ac:dyDescent="0.15">
      <c r="A26" s="49" t="s">
        <v>100</v>
      </c>
      <c r="B26" s="67" t="s">
        <v>101</v>
      </c>
      <c r="C26" s="40">
        <v>321</v>
      </c>
      <c r="D26" s="80">
        <v>3.1816830211121021E-2</v>
      </c>
      <c r="E26" s="80">
        <v>2.8917148528990171E-2</v>
      </c>
      <c r="F26" s="43"/>
      <c r="G26" s="75"/>
      <c r="H26" s="69" t="s">
        <v>102</v>
      </c>
      <c r="I26" s="40">
        <v>161</v>
      </c>
      <c r="J26" s="41">
        <v>1.2863534675615212E-2</v>
      </c>
      <c r="K26" s="41">
        <v>2.7607584710762557E-2</v>
      </c>
    </row>
    <row r="27" spans="1:11" ht="10.5" x14ac:dyDescent="0.15">
      <c r="A27" s="52" t="s">
        <v>103</v>
      </c>
      <c r="B27" s="67" t="s">
        <v>104</v>
      </c>
      <c r="C27" s="40">
        <v>873</v>
      </c>
      <c r="D27" s="80">
        <v>8.6529884032114188E-2</v>
      </c>
      <c r="E27" s="80">
        <v>7.6679666581923808E-2</v>
      </c>
      <c r="F27" s="43"/>
      <c r="G27" s="75"/>
      <c r="H27" s="69" t="s">
        <v>105</v>
      </c>
      <c r="I27" s="40">
        <v>72</v>
      </c>
      <c r="J27" s="41">
        <v>5.7526366251198467E-3</v>
      </c>
      <c r="K27" s="41">
        <v>6.7577993809510841E-3</v>
      </c>
    </row>
    <row r="28" spans="1:11" ht="10.5" x14ac:dyDescent="0.15">
      <c r="A28" s="30"/>
      <c r="B28" s="67" t="s">
        <v>106</v>
      </c>
      <c r="C28" s="40">
        <v>520</v>
      </c>
      <c r="D28" s="80">
        <v>5.1541282584993554E-2</v>
      </c>
      <c r="E28" s="80">
        <v>4.109307470533826E-2</v>
      </c>
      <c r="G28" s="75"/>
      <c r="H28" s="69" t="s">
        <v>107</v>
      </c>
      <c r="I28" s="40">
        <v>1034</v>
      </c>
      <c r="J28" s="41">
        <v>8.2614253755193351E-2</v>
      </c>
      <c r="K28" s="41">
        <v>5.6744637783768571E-2</v>
      </c>
    </row>
    <row r="29" spans="1:11" ht="10.5" x14ac:dyDescent="0.15">
      <c r="A29" s="30"/>
      <c r="B29" s="81"/>
      <c r="C29" s="73"/>
      <c r="D29" s="82"/>
      <c r="E29" s="82"/>
      <c r="F29" s="43"/>
      <c r="G29" s="75"/>
      <c r="H29" s="69" t="s">
        <v>108</v>
      </c>
      <c r="I29" s="40">
        <v>231</v>
      </c>
      <c r="J29" s="41">
        <v>1.8456375838926176E-2</v>
      </c>
      <c r="K29" s="41">
        <v>2.9468362243462318E-2</v>
      </c>
    </row>
    <row r="30" spans="1:11" ht="10.5" x14ac:dyDescent="0.15">
      <c r="A30" s="55" t="s">
        <v>109</v>
      </c>
      <c r="B30" s="76" t="s">
        <v>110</v>
      </c>
      <c r="C30" s="77">
        <v>9863</v>
      </c>
      <c r="D30" s="78">
        <v>0.99989861097029309</v>
      </c>
      <c r="E30" s="78">
        <v>1</v>
      </c>
      <c r="G30" s="75"/>
      <c r="H30" s="69" t="s">
        <v>111</v>
      </c>
      <c r="I30" s="40">
        <v>404</v>
      </c>
      <c r="J30" s="41">
        <v>3.2278683285394696E-2</v>
      </c>
      <c r="K30" s="41">
        <v>4.0292641305630442E-2</v>
      </c>
    </row>
    <row r="31" spans="1:11" ht="10.5" x14ac:dyDescent="0.15">
      <c r="A31" s="45" t="s">
        <v>112</v>
      </c>
      <c r="B31" s="83" t="s">
        <v>113</v>
      </c>
      <c r="C31" s="77">
        <v>3779</v>
      </c>
      <c r="D31" s="84">
        <v>0.383149143262699</v>
      </c>
      <c r="E31" s="84">
        <v>0.41097097413710326</v>
      </c>
      <c r="F31" s="43"/>
      <c r="G31" s="85"/>
      <c r="H31" s="39" t="s">
        <v>114</v>
      </c>
      <c r="I31" s="40"/>
      <c r="J31" s="37"/>
      <c r="K31" s="37"/>
    </row>
    <row r="32" spans="1:11" ht="10.5" x14ac:dyDescent="0.15">
      <c r="A32" s="42" t="s">
        <v>115</v>
      </c>
      <c r="B32" s="86" t="s">
        <v>116</v>
      </c>
      <c r="C32" s="40">
        <v>2606</v>
      </c>
      <c r="D32" s="80">
        <v>0.26421981141640477</v>
      </c>
      <c r="E32" s="80">
        <v>0.28100130472355112</v>
      </c>
      <c r="F32" s="43"/>
      <c r="G32" s="85"/>
      <c r="H32" s="69" t="s">
        <v>117</v>
      </c>
      <c r="I32" s="40">
        <v>882</v>
      </c>
      <c r="J32" s="41">
        <v>7.0469798657718116E-2</v>
      </c>
      <c r="K32" s="41">
        <v>4.9024680263958099E-2</v>
      </c>
    </row>
    <row r="33" spans="1:11" ht="10.5" x14ac:dyDescent="0.15">
      <c r="A33" s="49" t="s">
        <v>100</v>
      </c>
      <c r="B33" s="86" t="s">
        <v>118</v>
      </c>
      <c r="C33" s="40">
        <v>1173</v>
      </c>
      <c r="D33" s="80">
        <v>0.11892933184629423</v>
      </c>
      <c r="E33" s="80">
        <v>0.12996966941355217</v>
      </c>
      <c r="F33" s="43"/>
      <c r="G33" s="85"/>
      <c r="H33" s="69" t="s">
        <v>119</v>
      </c>
      <c r="I33" s="40">
        <v>260</v>
      </c>
      <c r="J33" s="41">
        <v>2.0773410035155003E-2</v>
      </c>
      <c r="K33" s="41">
        <v>1.5866532327605768E-2</v>
      </c>
    </row>
    <row r="34" spans="1:11" ht="10.5" x14ac:dyDescent="0.15">
      <c r="A34" s="52" t="s">
        <v>103</v>
      </c>
      <c r="B34" s="61" t="s">
        <v>120</v>
      </c>
      <c r="C34" s="77">
        <v>6083</v>
      </c>
      <c r="D34" s="84">
        <v>0.61674946770759409</v>
      </c>
      <c r="E34" s="84">
        <v>0.58902902586289674</v>
      </c>
      <c r="F34" s="43"/>
      <c r="G34" s="85"/>
      <c r="H34" s="69" t="s">
        <v>121</v>
      </c>
      <c r="I34" s="40">
        <v>310</v>
      </c>
      <c r="J34" s="41">
        <v>2.4768296580377117E-2</v>
      </c>
      <c r="K34" s="41">
        <v>1.7073768482967079E-2</v>
      </c>
    </row>
    <row r="35" spans="1:11" ht="10.5" x14ac:dyDescent="0.15">
      <c r="A35" s="30"/>
      <c r="B35" s="86" t="s">
        <v>92</v>
      </c>
      <c r="C35" s="40">
        <v>4311</v>
      </c>
      <c r="D35" s="80">
        <v>0.43708810706681539</v>
      </c>
      <c r="E35" s="80">
        <v>0.4292088630831013</v>
      </c>
      <c r="F35" s="43"/>
      <c r="G35" s="85"/>
      <c r="H35" s="39" t="s">
        <v>122</v>
      </c>
      <c r="I35" s="40"/>
      <c r="J35" s="37"/>
      <c r="K35" s="37"/>
    </row>
    <row r="36" spans="1:11" ht="10.5" x14ac:dyDescent="0.15">
      <c r="A36" s="30"/>
      <c r="B36" s="86" t="s">
        <v>116</v>
      </c>
      <c r="C36" s="40">
        <v>264</v>
      </c>
      <c r="D36" s="80">
        <v>2.6766703842644225E-2</v>
      </c>
      <c r="E36" s="80">
        <v>2.879993674067631E-2</v>
      </c>
      <c r="F36" s="43"/>
      <c r="G36" s="85"/>
      <c r="H36" s="69" t="s">
        <v>123</v>
      </c>
      <c r="I36" s="40">
        <v>201</v>
      </c>
      <c r="J36" s="41">
        <v>1.6059443911792905E-2</v>
      </c>
      <c r="K36" s="41">
        <v>1.5576069493233124E-2</v>
      </c>
    </row>
    <row r="37" spans="1:11" ht="10.5" x14ac:dyDescent="0.15">
      <c r="A37" s="30"/>
      <c r="B37" s="86" t="s">
        <v>101</v>
      </c>
      <c r="C37" s="40">
        <v>259</v>
      </c>
      <c r="D37" s="80">
        <v>2.6259758694109299E-2</v>
      </c>
      <c r="E37" s="80">
        <v>2.4688080700822936E-2</v>
      </c>
      <c r="G37" s="85"/>
      <c r="H37" s="69" t="s">
        <v>124</v>
      </c>
      <c r="I37" s="40">
        <v>290</v>
      </c>
      <c r="J37" s="41">
        <v>2.317034196228827E-2</v>
      </c>
      <c r="K37" s="41">
        <v>2.2796794016465612E-2</v>
      </c>
    </row>
    <row r="38" spans="1:11" x14ac:dyDescent="0.2">
      <c r="A38" s="49"/>
      <c r="B38" s="86" t="s">
        <v>104</v>
      </c>
      <c r="C38" s="40">
        <v>745</v>
      </c>
      <c r="D38" s="80">
        <v>7.5534827131704355E-2</v>
      </c>
      <c r="E38" s="80">
        <v>6.6456178797959883E-2</v>
      </c>
      <c r="F38" s="43"/>
      <c r="G38" s="85"/>
      <c r="H38" s="87"/>
      <c r="I38" s="88"/>
      <c r="J38" s="88"/>
      <c r="K38" s="88"/>
    </row>
    <row r="39" spans="1:11" ht="10.5" x14ac:dyDescent="0.15">
      <c r="A39" s="49"/>
      <c r="B39" s="86" t="s">
        <v>106</v>
      </c>
      <c r="C39" s="40">
        <v>504</v>
      </c>
      <c r="D39" s="80">
        <v>5.1100070972320798E-2</v>
      </c>
      <c r="E39" s="80">
        <v>3.9875966540336288E-2</v>
      </c>
      <c r="F39" s="43"/>
      <c r="G39" s="89" t="s">
        <v>125</v>
      </c>
      <c r="H39" s="90" t="s">
        <v>126</v>
      </c>
      <c r="I39" s="91">
        <v>12516</v>
      </c>
      <c r="J39" s="92">
        <v>1.0000798977309044</v>
      </c>
      <c r="K39" s="93">
        <v>1</v>
      </c>
    </row>
    <row r="40" spans="1:11" ht="10.5" x14ac:dyDescent="0.15">
      <c r="A40" s="53"/>
      <c r="B40" s="94"/>
      <c r="C40" s="95"/>
      <c r="D40" s="96"/>
      <c r="E40" s="96"/>
      <c r="F40" s="43"/>
      <c r="G40" s="224" t="s">
        <v>127</v>
      </c>
      <c r="H40" s="97" t="s">
        <v>128</v>
      </c>
      <c r="I40" s="98">
        <v>4508</v>
      </c>
      <c r="J40" s="99">
        <v>0.36017897091722595</v>
      </c>
      <c r="K40" s="100">
        <v>0.38457852591246178</v>
      </c>
    </row>
    <row r="41" spans="1:11" ht="10.5" x14ac:dyDescent="0.15">
      <c r="A41" s="53" t="s">
        <v>129</v>
      </c>
      <c r="B41" s="101"/>
      <c r="C41" s="102"/>
      <c r="D41" s="102"/>
      <c r="E41" s="102"/>
      <c r="F41" s="43"/>
      <c r="G41" s="225"/>
      <c r="H41" s="97" t="s">
        <v>130</v>
      </c>
      <c r="I41" s="98">
        <v>117</v>
      </c>
      <c r="J41" s="99">
        <v>9.3480345158197514E-3</v>
      </c>
      <c r="K41" s="100">
        <v>1.4317662936942335E-2</v>
      </c>
    </row>
    <row r="42" spans="1:11" ht="10.5" x14ac:dyDescent="0.15">
      <c r="A42" s="30" t="s">
        <v>131</v>
      </c>
      <c r="B42" s="31" t="s">
        <v>132</v>
      </c>
      <c r="C42" s="77">
        <v>12516</v>
      </c>
      <c r="D42" s="78">
        <v>1.0348354106743369</v>
      </c>
      <c r="E42" s="78">
        <v>1.0558868647260118</v>
      </c>
      <c r="F42" s="43"/>
      <c r="G42" s="225"/>
      <c r="H42" s="97" t="s">
        <v>133</v>
      </c>
      <c r="I42" s="98">
        <v>88</v>
      </c>
      <c r="J42" s="99">
        <v>7.031000319590924E-3</v>
      </c>
      <c r="K42" s="100">
        <v>1.6299999443582132E-2</v>
      </c>
    </row>
    <row r="43" spans="1:11" ht="10.5" x14ac:dyDescent="0.15">
      <c r="A43" s="42" t="s">
        <v>134</v>
      </c>
      <c r="B43" s="67" t="s">
        <v>135</v>
      </c>
      <c r="C43" s="40">
        <v>914</v>
      </c>
      <c r="D43" s="80">
        <v>7.3026526046660281E-2</v>
      </c>
      <c r="E43" s="80">
        <v>4.8085214534034075E-2</v>
      </c>
      <c r="F43" s="43"/>
      <c r="G43" s="225"/>
      <c r="H43" s="97" t="s">
        <v>136</v>
      </c>
      <c r="I43" s="98">
        <v>333</v>
      </c>
      <c r="J43" s="99">
        <v>2.660594439117929E-2</v>
      </c>
      <c r="K43" s="100">
        <v>5.095016317975111E-2</v>
      </c>
    </row>
    <row r="44" spans="1:11" ht="10.5" x14ac:dyDescent="0.15">
      <c r="A44" s="52" t="s">
        <v>137</v>
      </c>
      <c r="B44" s="67" t="s">
        <v>138</v>
      </c>
      <c r="C44" s="40">
        <v>9224</v>
      </c>
      <c r="D44" s="80">
        <v>0.73697666986257593</v>
      </c>
      <c r="E44" s="80">
        <v>0.68785229964872152</v>
      </c>
      <c r="F44" s="43"/>
      <c r="G44" s="225"/>
      <c r="H44" s="97" t="s">
        <v>139</v>
      </c>
      <c r="I44" s="98">
        <v>2139</v>
      </c>
      <c r="J44" s="99">
        <v>0.17090124640460211</v>
      </c>
      <c r="K44" s="100">
        <v>0.13790005765687263</v>
      </c>
    </row>
    <row r="45" spans="1:11" ht="10.5" x14ac:dyDescent="0.15">
      <c r="A45" s="49" t="s">
        <v>140</v>
      </c>
      <c r="B45" s="67" t="s">
        <v>141</v>
      </c>
      <c r="C45" s="40">
        <v>357</v>
      </c>
      <c r="D45" s="80">
        <v>2.8523489932885907E-2</v>
      </c>
      <c r="E45" s="80">
        <v>2.7711969791865226E-2</v>
      </c>
      <c r="F45" s="43"/>
      <c r="G45" s="225"/>
      <c r="H45" s="97" t="s">
        <v>142</v>
      </c>
      <c r="I45" s="98">
        <v>26</v>
      </c>
      <c r="J45" s="99">
        <v>2.0773410035155003E-3</v>
      </c>
      <c r="K45" s="100">
        <v>2.353793407401356E-3</v>
      </c>
    </row>
    <row r="46" spans="1:11" ht="10.5" x14ac:dyDescent="0.15">
      <c r="A46" s="49" t="s">
        <v>143</v>
      </c>
      <c r="B46" s="67" t="s">
        <v>144</v>
      </c>
      <c r="C46" s="40">
        <v>1025</v>
      </c>
      <c r="D46" s="80">
        <v>8.1895174177053373E-2</v>
      </c>
      <c r="E46" s="80">
        <v>0.11512766749267035</v>
      </c>
      <c r="F46" s="43"/>
      <c r="G46" s="225"/>
      <c r="H46" s="97" t="s">
        <v>145</v>
      </c>
      <c r="I46" s="98">
        <v>59</v>
      </c>
      <c r="J46" s="99">
        <v>4.7139661233620966E-3</v>
      </c>
      <c r="K46" s="100">
        <v>6.4589467849395024E-3</v>
      </c>
    </row>
    <row r="47" spans="1:11" ht="10.5" x14ac:dyDescent="0.15">
      <c r="A47" s="30"/>
      <c r="B47" s="67" t="s">
        <v>146</v>
      </c>
      <c r="C47" s="40">
        <v>98</v>
      </c>
      <c r="D47" s="80">
        <v>7.829977628635347E-3</v>
      </c>
      <c r="E47" s="80">
        <v>1.4364294856084743E-2</v>
      </c>
      <c r="F47" s="43"/>
      <c r="G47" s="225"/>
      <c r="H47" s="97" t="s">
        <v>147</v>
      </c>
      <c r="I47" s="98">
        <v>2935</v>
      </c>
      <c r="J47" s="99">
        <v>0.23449984020453818</v>
      </c>
      <c r="K47" s="100">
        <v>0.2907554387068958</v>
      </c>
    </row>
    <row r="48" spans="1:11" ht="10.5" x14ac:dyDescent="0.15">
      <c r="A48" s="30"/>
      <c r="B48" s="67" t="s">
        <v>148</v>
      </c>
      <c r="C48" s="40">
        <v>183</v>
      </c>
      <c r="D48" s="80">
        <v>1.4621284755512944E-2</v>
      </c>
      <c r="E48" s="80">
        <v>1.6828690466465158E-2</v>
      </c>
      <c r="F48" s="43"/>
      <c r="G48" s="225"/>
      <c r="H48" s="103" t="s">
        <v>149</v>
      </c>
      <c r="I48" s="104">
        <v>2312</v>
      </c>
      <c r="J48" s="105">
        <v>0.18472355385107064</v>
      </c>
      <c r="K48" s="106">
        <v>9.6385411978868824E-2</v>
      </c>
    </row>
    <row r="49" spans="1:11" ht="10.5" x14ac:dyDescent="0.15">
      <c r="A49" s="30"/>
      <c r="B49" s="67" t="s">
        <v>150</v>
      </c>
      <c r="C49" s="40">
        <v>450</v>
      </c>
      <c r="D49" s="80">
        <v>3.5953978906999043E-2</v>
      </c>
      <c r="E49" s="80">
        <v>6.2036507547495214E-2</v>
      </c>
      <c r="G49" s="226"/>
      <c r="H49" s="107"/>
      <c r="I49" s="73"/>
      <c r="J49" s="108"/>
      <c r="K49" s="108"/>
    </row>
    <row r="50" spans="1:11" ht="10.5" x14ac:dyDescent="0.15">
      <c r="A50" s="30"/>
      <c r="B50" s="67" t="s">
        <v>151</v>
      </c>
      <c r="C50" s="40">
        <v>353</v>
      </c>
      <c r="D50" s="80">
        <v>2.8203899009268136E-2</v>
      </c>
      <c r="E50" s="80">
        <v>4.5684357668672675E-2</v>
      </c>
      <c r="F50" s="43"/>
      <c r="G50" s="30" t="s">
        <v>152</v>
      </c>
      <c r="H50" s="83" t="s">
        <v>153</v>
      </c>
      <c r="I50" s="32">
        <v>5348</v>
      </c>
      <c r="J50" s="109">
        <v>0.99999999999999989</v>
      </c>
      <c r="K50" s="109">
        <v>1</v>
      </c>
    </row>
    <row r="51" spans="1:11" ht="10.5" x14ac:dyDescent="0.15">
      <c r="A51" s="30"/>
      <c r="B51" s="67" t="s">
        <v>154</v>
      </c>
      <c r="C51" s="40">
        <v>6</v>
      </c>
      <c r="D51" s="80">
        <v>4.7938638542665386E-4</v>
      </c>
      <c r="E51" s="80">
        <v>1.3842369450571396E-3</v>
      </c>
      <c r="F51" s="43"/>
      <c r="G51" s="45" t="s">
        <v>155</v>
      </c>
      <c r="H51" s="48" t="s">
        <v>156</v>
      </c>
      <c r="I51" s="37">
        <v>3949</v>
      </c>
      <c r="J51" s="110">
        <v>0.73840688107703811</v>
      </c>
      <c r="K51" s="110">
        <v>0.71175179937252653</v>
      </c>
    </row>
    <row r="52" spans="1:11" ht="10.5" x14ac:dyDescent="0.15">
      <c r="A52" s="30"/>
      <c r="B52" s="67" t="s">
        <v>157</v>
      </c>
      <c r="C52" s="40">
        <v>109</v>
      </c>
      <c r="D52" s="80">
        <v>8.7088526685842119E-3</v>
      </c>
      <c r="E52" s="80">
        <v>8.1692672167306586E-3</v>
      </c>
      <c r="F52" s="43"/>
      <c r="G52" s="42" t="s">
        <v>158</v>
      </c>
      <c r="H52" s="48" t="s">
        <v>159</v>
      </c>
      <c r="I52" s="37">
        <v>634</v>
      </c>
      <c r="J52" s="110">
        <v>0.11854899027673897</v>
      </c>
      <c r="K52" s="110">
        <v>0.11975311173539484</v>
      </c>
    </row>
    <row r="53" spans="1:11" ht="10.5" x14ac:dyDescent="0.15">
      <c r="A53" s="30"/>
      <c r="B53" s="67" t="s">
        <v>160</v>
      </c>
      <c r="C53" s="40">
        <v>232</v>
      </c>
      <c r="D53" s="80">
        <v>1.8536273569830616E-2</v>
      </c>
      <c r="E53" s="80">
        <v>2.8556127404260726E-2</v>
      </c>
      <c r="G53" s="49" t="s">
        <v>100</v>
      </c>
      <c r="H53" s="48" t="s">
        <v>161</v>
      </c>
      <c r="I53" s="37">
        <v>191</v>
      </c>
      <c r="J53" s="110">
        <v>3.5714285714285712E-2</v>
      </c>
      <c r="K53" s="110">
        <v>2.4391494248159618E-2</v>
      </c>
    </row>
    <row r="54" spans="1:11" ht="10.5" x14ac:dyDescent="0.15">
      <c r="A54" s="111"/>
      <c r="B54" s="72" t="s">
        <v>162</v>
      </c>
      <c r="C54" s="73">
        <v>1</v>
      </c>
      <c r="D54" s="82">
        <v>7.9897730904442314E-5</v>
      </c>
      <c r="E54" s="82">
        <v>8.6231153954379188E-5</v>
      </c>
      <c r="F54" s="112"/>
      <c r="G54" s="52" t="s">
        <v>103</v>
      </c>
      <c r="H54" s="107" t="s">
        <v>163</v>
      </c>
      <c r="I54" s="73">
        <v>574</v>
      </c>
      <c r="J54" s="108">
        <v>0.10732984293193717</v>
      </c>
      <c r="K54" s="108">
        <v>0.14410359464391903</v>
      </c>
    </row>
    <row r="55" spans="1:11" ht="15" x14ac:dyDescent="0.15">
      <c r="A55" s="1" t="s">
        <v>30</v>
      </c>
      <c r="B55" s="2"/>
      <c r="C55" s="3"/>
      <c r="D55" s="4"/>
      <c r="E55" s="4"/>
      <c r="F55" s="4" t="s">
        <v>439</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12516</v>
      </c>
      <c r="D58" s="33">
        <v>1.0000798977309042</v>
      </c>
      <c r="E58" s="33">
        <v>1</v>
      </c>
      <c r="F58" s="29"/>
      <c r="G58" s="30" t="s">
        <v>152</v>
      </c>
      <c r="H58" s="116" t="s">
        <v>167</v>
      </c>
      <c r="I58" s="117">
        <v>5348</v>
      </c>
      <c r="J58" s="33">
        <v>0.99981301421091995</v>
      </c>
      <c r="K58" s="33">
        <v>1</v>
      </c>
    </row>
    <row r="59" spans="1:11" ht="10.5" x14ac:dyDescent="0.15">
      <c r="A59" s="30" t="s">
        <v>168</v>
      </c>
      <c r="B59" s="46" t="s">
        <v>138</v>
      </c>
      <c r="C59" s="37">
        <v>7964</v>
      </c>
      <c r="D59" s="38">
        <v>0.63630552892297854</v>
      </c>
      <c r="E59" s="38">
        <v>0.5750029500131616</v>
      </c>
      <c r="G59" s="30" t="s">
        <v>169</v>
      </c>
      <c r="H59" s="61" t="s">
        <v>170</v>
      </c>
      <c r="I59" s="118">
        <v>1503</v>
      </c>
      <c r="J59" s="119">
        <v>0.28103964098728496</v>
      </c>
      <c r="K59" s="119">
        <v>0.32852133614944534</v>
      </c>
    </row>
    <row r="60" spans="1:11" ht="10.5" x14ac:dyDescent="0.15">
      <c r="A60" s="42" t="s">
        <v>171</v>
      </c>
      <c r="B60" s="67" t="s">
        <v>172</v>
      </c>
      <c r="C60" s="40">
        <v>329</v>
      </c>
      <c r="D60" s="38">
        <v>2.6286353467561523E-2</v>
      </c>
      <c r="E60" s="38">
        <v>2.3650028592435257E-2</v>
      </c>
      <c r="F60" s="43"/>
      <c r="G60" s="42" t="s">
        <v>173</v>
      </c>
      <c r="H60" s="120" t="s">
        <v>174</v>
      </c>
      <c r="I60" s="47">
        <v>709</v>
      </c>
      <c r="J60" s="41">
        <v>0.13257292445774121</v>
      </c>
      <c r="K60" s="41">
        <v>0.17064818422293765</v>
      </c>
    </row>
    <row r="61" spans="1:11" ht="10.5" x14ac:dyDescent="0.15">
      <c r="A61" s="30"/>
      <c r="B61" s="67" t="s">
        <v>175</v>
      </c>
      <c r="C61" s="40">
        <v>727</v>
      </c>
      <c r="D61" s="38">
        <v>5.8085650367529565E-2</v>
      </c>
      <c r="E61" s="38">
        <v>7.9387123419473724E-2</v>
      </c>
      <c r="G61" s="49"/>
      <c r="H61" s="120" t="s">
        <v>176</v>
      </c>
      <c r="I61" s="47">
        <v>743</v>
      </c>
      <c r="J61" s="41">
        <v>0.13893044128646223</v>
      </c>
      <c r="K61" s="41">
        <v>0.15096274119794123</v>
      </c>
    </row>
    <row r="62" spans="1:11" ht="10.5" x14ac:dyDescent="0.15">
      <c r="A62" s="30"/>
      <c r="B62" s="67" t="s">
        <v>177</v>
      </c>
      <c r="C62" s="40">
        <v>203</v>
      </c>
      <c r="D62" s="38">
        <v>1.6219239373601788E-2</v>
      </c>
      <c r="E62" s="38">
        <v>2.6663580499051456E-2</v>
      </c>
      <c r="G62" s="49"/>
      <c r="H62" s="120" t="s">
        <v>178</v>
      </c>
      <c r="I62" s="47">
        <v>51</v>
      </c>
      <c r="J62" s="41">
        <v>9.5362752430815257E-3</v>
      </c>
      <c r="K62" s="41">
        <v>6.910410728566449E-3</v>
      </c>
    </row>
    <row r="63" spans="1:11" ht="10.5" x14ac:dyDescent="0.15">
      <c r="A63" s="30"/>
      <c r="B63" s="67" t="s">
        <v>179</v>
      </c>
      <c r="C63" s="40">
        <v>3294</v>
      </c>
      <c r="D63" s="38">
        <v>0.26318312559923296</v>
      </c>
      <c r="E63" s="38">
        <v>0.29529631747587798</v>
      </c>
      <c r="G63" s="49"/>
      <c r="H63" s="121" t="s">
        <v>180</v>
      </c>
      <c r="I63" s="118">
        <v>2582</v>
      </c>
      <c r="J63" s="119">
        <v>0.48279730740463722</v>
      </c>
      <c r="K63" s="119">
        <v>0.33111530338138495</v>
      </c>
    </row>
    <row r="64" spans="1:11" x14ac:dyDescent="0.2">
      <c r="A64" s="30"/>
      <c r="B64" s="76" t="s">
        <v>181</v>
      </c>
      <c r="C64" s="50"/>
      <c r="D64" s="122"/>
      <c r="E64" s="122"/>
      <c r="G64" s="49"/>
      <c r="H64" s="120" t="s">
        <v>182</v>
      </c>
      <c r="I64" s="47">
        <v>2108</v>
      </c>
      <c r="J64" s="41">
        <v>0.39416604338070305</v>
      </c>
      <c r="K64" s="41">
        <v>0.23041195890663768</v>
      </c>
    </row>
    <row r="65" spans="1:11" ht="10.5" x14ac:dyDescent="0.15">
      <c r="A65" s="123"/>
      <c r="B65" s="46" t="s">
        <v>428</v>
      </c>
      <c r="C65" s="40">
        <v>482</v>
      </c>
      <c r="D65" s="38">
        <v>3.8510706295941194E-2</v>
      </c>
      <c r="E65" s="38"/>
      <c r="G65" s="49"/>
      <c r="H65" s="120" t="s">
        <v>184</v>
      </c>
      <c r="I65" s="47">
        <v>474</v>
      </c>
      <c r="J65" s="41">
        <v>8.8631264023934175E-2</v>
      </c>
      <c r="K65" s="41">
        <v>0.10070334447474727</v>
      </c>
    </row>
    <row r="66" spans="1:11" ht="10.5" x14ac:dyDescent="0.15">
      <c r="A66" s="123"/>
      <c r="B66" s="46" t="s">
        <v>432</v>
      </c>
      <c r="C66" s="40">
        <v>258</v>
      </c>
      <c r="D66" s="38">
        <v>2.0613614573346116E-2</v>
      </c>
      <c r="E66" s="38"/>
      <c r="G66" s="49"/>
      <c r="H66" s="121" t="s">
        <v>186</v>
      </c>
      <c r="I66" s="118">
        <v>1201</v>
      </c>
      <c r="J66" s="119">
        <v>0.22456993268511594</v>
      </c>
      <c r="K66" s="119">
        <v>0.3222876125248631</v>
      </c>
    </row>
    <row r="67" spans="1:11" ht="10.5" x14ac:dyDescent="0.15">
      <c r="A67" s="123"/>
      <c r="B67" s="46" t="s">
        <v>183</v>
      </c>
      <c r="C67" s="40">
        <v>225</v>
      </c>
      <c r="D67" s="38">
        <v>1.7976989453499521E-2</v>
      </c>
      <c r="E67" s="38"/>
      <c r="G67" s="49"/>
      <c r="H67" s="120" t="s">
        <v>188</v>
      </c>
      <c r="I67" s="47">
        <v>1132</v>
      </c>
      <c r="J67" s="41">
        <v>0.21166791323859388</v>
      </c>
      <c r="K67" s="41">
        <v>0.30457071380236633</v>
      </c>
    </row>
    <row r="68" spans="1:11" ht="10.5" x14ac:dyDescent="0.15">
      <c r="A68" s="123"/>
      <c r="B68" s="46" t="s">
        <v>189</v>
      </c>
      <c r="C68" s="40">
        <v>143</v>
      </c>
      <c r="D68" s="38">
        <v>1.1425375519335252E-2</v>
      </c>
      <c r="E68" s="38"/>
      <c r="G68" s="49"/>
      <c r="H68" s="120" t="s">
        <v>190</v>
      </c>
      <c r="I68" s="40">
        <v>69</v>
      </c>
      <c r="J68" s="41">
        <v>1.2902019446522065E-2</v>
      </c>
      <c r="K68" s="41">
        <v>1.7716898722496769E-2</v>
      </c>
    </row>
    <row r="69" spans="1:11" ht="10.5" x14ac:dyDescent="0.15">
      <c r="A69" s="123"/>
      <c r="B69" s="46" t="s">
        <v>429</v>
      </c>
      <c r="C69" s="40">
        <v>133</v>
      </c>
      <c r="D69" s="38">
        <v>1.0626398210290829E-2</v>
      </c>
      <c r="E69" s="38"/>
      <c r="G69" s="49"/>
      <c r="H69" s="121" t="s">
        <v>192</v>
      </c>
      <c r="I69" s="77">
        <v>61</v>
      </c>
      <c r="J69" s="119">
        <v>1.1406133133881825E-2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5348</v>
      </c>
      <c r="J71" s="131">
        <v>1</v>
      </c>
      <c r="K71" s="131">
        <v>1</v>
      </c>
    </row>
    <row r="72" spans="1:11" ht="10.5" x14ac:dyDescent="0.15">
      <c r="A72" s="130" t="s">
        <v>194</v>
      </c>
      <c r="B72" s="31" t="s">
        <v>132</v>
      </c>
      <c r="C72" s="32">
        <v>12516</v>
      </c>
      <c r="D72" s="131"/>
      <c r="E72" s="131"/>
      <c r="G72" s="30" t="s">
        <v>195</v>
      </c>
      <c r="H72" s="121" t="s">
        <v>196</v>
      </c>
      <c r="I72" s="77">
        <v>1986</v>
      </c>
      <c r="J72" s="119">
        <v>0.37135377711293943</v>
      </c>
      <c r="K72" s="41">
        <v>0.40530481678184016</v>
      </c>
    </row>
    <row r="73" spans="1:11" ht="10.5" x14ac:dyDescent="0.15">
      <c r="A73" s="42" t="s">
        <v>197</v>
      </c>
      <c r="B73" s="31"/>
      <c r="C73" s="32"/>
      <c r="D73" s="131"/>
      <c r="E73" s="131"/>
      <c r="G73" s="42" t="s">
        <v>198</v>
      </c>
      <c r="H73" s="120" t="s">
        <v>199</v>
      </c>
      <c r="I73" s="40">
        <v>640</v>
      </c>
      <c r="J73" s="41">
        <v>0.11967090501121914</v>
      </c>
      <c r="K73" s="41">
        <v>0.10368691943322329</v>
      </c>
    </row>
    <row r="74" spans="1:11" ht="10.5" x14ac:dyDescent="0.15">
      <c r="A74" s="132"/>
      <c r="B74" s="46" t="s">
        <v>200</v>
      </c>
      <c r="C74" s="37">
        <v>10011</v>
      </c>
      <c r="D74" s="110">
        <v>0.79985618408437198</v>
      </c>
      <c r="E74" s="110">
        <v>0.83973713113489279</v>
      </c>
      <c r="G74" s="49"/>
      <c r="H74" s="120" t="s">
        <v>201</v>
      </c>
      <c r="I74" s="40">
        <v>1346</v>
      </c>
      <c r="J74" s="41">
        <v>0.25168287210172025</v>
      </c>
      <c r="K74" s="41">
        <v>0.30161789734861688</v>
      </c>
    </row>
    <row r="75" spans="1:11" ht="10.5" x14ac:dyDescent="0.15">
      <c r="A75" s="45"/>
      <c r="B75" s="67" t="s">
        <v>202</v>
      </c>
      <c r="C75" s="40">
        <v>918</v>
      </c>
      <c r="D75" s="110">
        <v>7.3346116970278041E-2</v>
      </c>
      <c r="E75" s="38">
        <v>5.6045711588559394E-2</v>
      </c>
      <c r="G75" s="49"/>
      <c r="H75" s="121" t="s">
        <v>203</v>
      </c>
      <c r="I75" s="77">
        <v>2458</v>
      </c>
      <c r="J75" s="119">
        <v>0.45961106955871356</v>
      </c>
      <c r="K75" s="119">
        <v>0.42552340722209692</v>
      </c>
    </row>
    <row r="76" spans="1:11" ht="10.5" x14ac:dyDescent="0.15">
      <c r="A76" s="132"/>
      <c r="B76" s="133"/>
      <c r="C76" s="37"/>
      <c r="D76" s="110"/>
      <c r="E76" s="110"/>
      <c r="G76" s="49"/>
      <c r="H76" s="120" t="s">
        <v>204</v>
      </c>
      <c r="I76" s="40">
        <v>112</v>
      </c>
      <c r="J76" s="41">
        <v>2.0942408376963352E-2</v>
      </c>
      <c r="K76" s="41">
        <v>2.6585600918654008E-2</v>
      </c>
    </row>
    <row r="77" spans="1:11" ht="10.5" x14ac:dyDescent="0.15">
      <c r="A77" s="132"/>
      <c r="B77" s="46" t="s">
        <v>205</v>
      </c>
      <c r="C77" s="37">
        <v>2254</v>
      </c>
      <c r="D77" s="110">
        <v>0.18008948545861297</v>
      </c>
      <c r="E77" s="110">
        <v>0.14446441376430758</v>
      </c>
      <c r="G77" s="49"/>
      <c r="H77" s="120" t="s">
        <v>206</v>
      </c>
      <c r="I77" s="40">
        <v>1045</v>
      </c>
      <c r="J77" s="41">
        <v>0.19540014958863128</v>
      </c>
      <c r="K77" s="41">
        <v>0.20158098714294503</v>
      </c>
    </row>
    <row r="78" spans="1:11" ht="10.5" x14ac:dyDescent="0.15">
      <c r="A78" s="132"/>
      <c r="B78" s="134" t="s">
        <v>207</v>
      </c>
      <c r="C78" s="37">
        <v>1139</v>
      </c>
      <c r="D78" s="110">
        <v>9.1003515500159796E-2</v>
      </c>
      <c r="E78" s="110">
        <v>7.0487160635024373E-2</v>
      </c>
      <c r="G78" s="49"/>
      <c r="H78" s="71" t="s">
        <v>208</v>
      </c>
      <c r="I78" s="40">
        <v>334</v>
      </c>
      <c r="J78" s="41">
        <v>6.2453253552729994E-2</v>
      </c>
      <c r="K78" s="41">
        <v>7.2446531465950328E-2</v>
      </c>
    </row>
    <row r="79" spans="1:11" ht="10.5" x14ac:dyDescent="0.15">
      <c r="A79" s="132"/>
      <c r="B79" s="134" t="s">
        <v>209</v>
      </c>
      <c r="C79" s="37">
        <v>1115</v>
      </c>
      <c r="D79" s="110">
        <v>8.9085969958453179E-2</v>
      </c>
      <c r="E79" s="110">
        <v>7.3977253129283188E-2</v>
      </c>
      <c r="G79" s="49"/>
      <c r="H79" s="71" t="s">
        <v>210</v>
      </c>
      <c r="I79" s="40">
        <v>575</v>
      </c>
      <c r="J79" s="41">
        <v>0.1075168287210172</v>
      </c>
      <c r="K79" s="41">
        <v>0.10536838435827506</v>
      </c>
    </row>
    <row r="80" spans="1:11" ht="10.5" x14ac:dyDescent="0.15">
      <c r="A80" s="132"/>
      <c r="B80" s="65" t="s">
        <v>211</v>
      </c>
      <c r="C80" s="37">
        <v>10262</v>
      </c>
      <c r="D80" s="110">
        <v>0.81991051454138697</v>
      </c>
      <c r="E80" s="110">
        <v>0.85553558623569248</v>
      </c>
      <c r="G80" s="49"/>
      <c r="H80" s="71" t="s">
        <v>212</v>
      </c>
      <c r="I80" s="40">
        <v>136</v>
      </c>
      <c r="J80" s="41">
        <v>2.5430067314884067E-2</v>
      </c>
      <c r="K80" s="41">
        <v>2.3766071318719627E-2</v>
      </c>
    </row>
    <row r="81" spans="1:13" ht="10.5" x14ac:dyDescent="0.15">
      <c r="A81" s="132"/>
      <c r="B81" s="133"/>
      <c r="C81" s="37"/>
      <c r="D81" s="110"/>
      <c r="E81" s="110"/>
      <c r="G81" s="49"/>
      <c r="H81" s="120" t="s">
        <v>213</v>
      </c>
      <c r="I81" s="40">
        <v>485</v>
      </c>
      <c r="J81" s="41">
        <v>9.0688107703814511E-2</v>
      </c>
      <c r="K81" s="41">
        <v>9.7750528020997804E-2</v>
      </c>
    </row>
    <row r="82" spans="1:13" ht="10.5" x14ac:dyDescent="0.15">
      <c r="A82" s="45"/>
      <c r="B82" s="46" t="s">
        <v>214</v>
      </c>
      <c r="C82" s="37">
        <v>1331</v>
      </c>
      <c r="D82" s="110">
        <v>0.10634387983381272</v>
      </c>
      <c r="E82" s="110">
        <v>8.4388530348827706E-2</v>
      </c>
      <c r="G82" s="49"/>
      <c r="H82" s="71" t="s">
        <v>208</v>
      </c>
      <c r="I82" s="40">
        <v>350</v>
      </c>
      <c r="J82" s="41">
        <v>6.5445026178010471E-2</v>
      </c>
      <c r="K82" s="41">
        <v>7.4794430660077516E-2</v>
      </c>
    </row>
    <row r="83" spans="1:13" ht="10.5" x14ac:dyDescent="0.15">
      <c r="A83" s="30"/>
      <c r="B83" s="134" t="s">
        <v>207</v>
      </c>
      <c r="C83" s="37">
        <v>674</v>
      </c>
      <c r="D83" s="110">
        <v>5.3851070629594121E-2</v>
      </c>
      <c r="E83" s="110">
        <v>3.9984024544109507E-2</v>
      </c>
      <c r="G83" s="49"/>
      <c r="H83" s="71" t="s">
        <v>210</v>
      </c>
      <c r="I83" s="40">
        <v>119</v>
      </c>
      <c r="J83" s="41">
        <v>2.2251308900523559E-2</v>
      </c>
      <c r="K83" s="41">
        <v>1.98597412184469E-2</v>
      </c>
    </row>
    <row r="84" spans="1:13" ht="10.5" x14ac:dyDescent="0.15">
      <c r="A84" s="30"/>
      <c r="B84" s="134" t="s">
        <v>209</v>
      </c>
      <c r="C84" s="37">
        <v>657</v>
      </c>
      <c r="D84" s="110">
        <v>5.2492809204218602E-2</v>
      </c>
      <c r="E84" s="110">
        <v>4.4404505804718206E-2</v>
      </c>
      <c r="G84" s="49"/>
      <c r="H84" s="71" t="s">
        <v>212</v>
      </c>
      <c r="I84" s="40">
        <v>16</v>
      </c>
      <c r="J84" s="41">
        <v>2.9917726252804786E-3</v>
      </c>
      <c r="K84" s="41">
        <v>3.096356142473394E-3</v>
      </c>
    </row>
    <row r="85" spans="1:13" ht="10.5" x14ac:dyDescent="0.15">
      <c r="A85" s="132"/>
      <c r="B85" s="65" t="s">
        <v>211</v>
      </c>
      <c r="C85" s="37">
        <v>7358</v>
      </c>
      <c r="D85" s="110">
        <v>0.58788750399488654</v>
      </c>
      <c r="E85" s="110">
        <v>0.64583503526400343</v>
      </c>
      <c r="G85" s="49"/>
      <c r="H85" s="120" t="s">
        <v>215</v>
      </c>
      <c r="I85" s="40">
        <v>816</v>
      </c>
      <c r="J85" s="41">
        <v>0.15258040388930441</v>
      </c>
      <c r="K85" s="41">
        <v>9.9606291139500078E-2</v>
      </c>
    </row>
    <row r="86" spans="1:13" ht="10.5" x14ac:dyDescent="0.15">
      <c r="A86" s="45"/>
      <c r="B86" s="135"/>
      <c r="C86" s="73"/>
      <c r="D86" s="108"/>
      <c r="E86" s="108"/>
      <c r="G86" s="49"/>
      <c r="H86" s="71" t="s">
        <v>210</v>
      </c>
      <c r="I86" s="40">
        <v>528</v>
      </c>
      <c r="J86" s="41">
        <v>9.87284966342558E-2</v>
      </c>
      <c r="K86" s="41">
        <v>6.4490331576680951E-2</v>
      </c>
    </row>
    <row r="87" spans="1:13" ht="10.5" x14ac:dyDescent="0.15">
      <c r="A87" s="130" t="s">
        <v>216</v>
      </c>
      <c r="B87" s="31" t="s">
        <v>132</v>
      </c>
      <c r="C87" s="32">
        <v>12516</v>
      </c>
      <c r="D87" s="131">
        <v>0.99992010226909556</v>
      </c>
      <c r="E87" s="131">
        <v>0.99999999999999989</v>
      </c>
      <c r="G87" s="49"/>
      <c r="H87" s="71" t="s">
        <v>212</v>
      </c>
      <c r="I87" s="40">
        <v>288</v>
      </c>
      <c r="J87" s="41">
        <v>5.3851907255048619E-2</v>
      </c>
      <c r="K87" s="41">
        <v>3.511595956281912E-2</v>
      </c>
    </row>
    <row r="88" spans="1:13" ht="10.5" x14ac:dyDescent="0.15">
      <c r="A88" s="42" t="s">
        <v>197</v>
      </c>
      <c r="B88" s="46" t="s">
        <v>217</v>
      </c>
      <c r="C88" s="37">
        <v>11446</v>
      </c>
      <c r="D88" s="110">
        <v>0.91450942793224677</v>
      </c>
      <c r="E88" s="110">
        <v>0.9214570341929218</v>
      </c>
      <c r="G88" s="49"/>
      <c r="H88" s="121" t="s">
        <v>218</v>
      </c>
      <c r="I88" s="77">
        <v>904</v>
      </c>
      <c r="J88" s="119">
        <v>0.16903515332834704</v>
      </c>
      <c r="K88" s="119">
        <v>0.16917177599606292</v>
      </c>
    </row>
    <row r="89" spans="1:13" ht="10.5" x14ac:dyDescent="0.15">
      <c r="A89" s="45"/>
      <c r="B89" s="67" t="s">
        <v>219</v>
      </c>
      <c r="C89" s="40">
        <v>670</v>
      </c>
      <c r="D89" s="110">
        <v>5.3531479705976354E-2</v>
      </c>
      <c r="E89" s="110">
        <v>5.2424003122475471E-2</v>
      </c>
      <c r="G89" s="49"/>
      <c r="H89" s="71" t="s">
        <v>220</v>
      </c>
      <c r="I89" s="40">
        <v>212</v>
      </c>
      <c r="J89" s="41">
        <v>3.9640987284966345E-2</v>
      </c>
      <c r="K89" s="41">
        <v>3.1209629462546393E-2</v>
      </c>
    </row>
    <row r="90" spans="1:13" ht="10.5" x14ac:dyDescent="0.15">
      <c r="A90" s="132"/>
      <c r="B90" s="65" t="s">
        <v>221</v>
      </c>
      <c r="C90" s="37">
        <v>155</v>
      </c>
      <c r="D90" s="110">
        <v>1.2384148290188558E-2</v>
      </c>
      <c r="E90" s="110">
        <v>1.1060280115095899E-2</v>
      </c>
      <c r="G90" s="49"/>
      <c r="H90" s="71" t="s">
        <v>222</v>
      </c>
      <c r="I90" s="40">
        <v>64</v>
      </c>
      <c r="J90" s="41">
        <v>1.1967090501121914E-2</v>
      </c>
      <c r="K90" s="41">
        <v>2.3807082658355034E-2</v>
      </c>
    </row>
    <row r="91" spans="1:13" ht="10.5" x14ac:dyDescent="0.15">
      <c r="A91" s="132"/>
      <c r="B91" s="65" t="s">
        <v>223</v>
      </c>
      <c r="C91" s="37">
        <v>244</v>
      </c>
      <c r="D91" s="110">
        <v>1.9495046340683924E-2</v>
      </c>
      <c r="E91" s="110">
        <v>1.5058682569506848E-2</v>
      </c>
      <c r="G91" s="49"/>
      <c r="H91" s="71" t="s">
        <v>224</v>
      </c>
      <c r="I91" s="40">
        <v>34</v>
      </c>
      <c r="J91" s="41">
        <v>6.3575168287210168E-3</v>
      </c>
      <c r="K91" s="41">
        <v>3.4757110341009289E-3</v>
      </c>
      <c r="M91" s="35" t="s">
        <v>225</v>
      </c>
    </row>
    <row r="92" spans="1:13" ht="10.5" x14ac:dyDescent="0.15">
      <c r="A92" s="132"/>
      <c r="B92" s="133"/>
      <c r="C92" s="37"/>
      <c r="D92" s="110"/>
      <c r="E92" s="110"/>
      <c r="G92" s="49"/>
      <c r="H92" s="71" t="s">
        <v>201</v>
      </c>
      <c r="I92" s="40">
        <v>594</v>
      </c>
      <c r="J92" s="41">
        <v>0.11106955871353777</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5467</v>
      </c>
      <c r="D94" s="137">
        <v>0.99981708432412653</v>
      </c>
      <c r="E94" s="109">
        <v>1</v>
      </c>
      <c r="G94" s="130" t="s">
        <v>229</v>
      </c>
      <c r="H94" s="138" t="s">
        <v>230</v>
      </c>
      <c r="I94" s="77">
        <v>520</v>
      </c>
      <c r="J94" s="139"/>
      <c r="K94" s="139"/>
    </row>
    <row r="95" spans="1:13" ht="10.5" x14ac:dyDescent="0.15">
      <c r="A95" s="42" t="s">
        <v>231</v>
      </c>
      <c r="B95" s="67" t="s">
        <v>232</v>
      </c>
      <c r="C95" s="37">
        <v>5449</v>
      </c>
      <c r="D95" s="110">
        <v>0.99670751783427836</v>
      </c>
      <c r="E95" s="110">
        <v>0.99297792202588453</v>
      </c>
      <c r="G95" s="30" t="s">
        <v>233</v>
      </c>
      <c r="H95" s="138" t="s">
        <v>234</v>
      </c>
      <c r="I95" s="40"/>
      <c r="J95" s="41"/>
      <c r="K95" s="41"/>
    </row>
    <row r="96" spans="1:13" ht="10.5" x14ac:dyDescent="0.15">
      <c r="A96" s="132"/>
      <c r="B96" s="67" t="s">
        <v>235</v>
      </c>
      <c r="C96" s="37">
        <v>17</v>
      </c>
      <c r="D96" s="110">
        <v>3.1095664898481801E-3</v>
      </c>
      <c r="E96" s="110">
        <v>7.0220779741154782E-3</v>
      </c>
      <c r="G96" s="30" t="s">
        <v>236</v>
      </c>
      <c r="H96" s="120" t="s">
        <v>237</v>
      </c>
      <c r="I96" s="40">
        <v>113</v>
      </c>
      <c r="J96" s="80">
        <v>0.21730769230769231</v>
      </c>
      <c r="K96" s="80">
        <v>0.26332691072575465</v>
      </c>
    </row>
    <row r="97" spans="1:11" ht="10.5" x14ac:dyDescent="0.15">
      <c r="A97" s="140"/>
      <c r="B97" s="67"/>
      <c r="C97" s="37"/>
      <c r="D97" s="110"/>
      <c r="E97" s="110"/>
      <c r="G97" s="30" t="s">
        <v>238</v>
      </c>
      <c r="H97" s="120" t="s">
        <v>239</v>
      </c>
      <c r="I97" s="40">
        <v>103</v>
      </c>
      <c r="J97" s="80">
        <v>0.19807692307692307</v>
      </c>
      <c r="K97" s="80">
        <v>0.22398843930635839</v>
      </c>
    </row>
    <row r="98" spans="1:11" ht="10.5" x14ac:dyDescent="0.15">
      <c r="A98" s="132" t="s">
        <v>240</v>
      </c>
      <c r="B98" s="141" t="s">
        <v>241</v>
      </c>
      <c r="C98" s="63">
        <v>5508</v>
      </c>
      <c r="D98" s="142">
        <v>1.0001815541031227</v>
      </c>
      <c r="E98" s="143">
        <v>1</v>
      </c>
      <c r="G98" s="30" t="s">
        <v>242</v>
      </c>
      <c r="H98" s="120" t="s">
        <v>243</v>
      </c>
      <c r="I98" s="40">
        <v>303</v>
      </c>
      <c r="J98" s="80">
        <v>0.58269230769230773</v>
      </c>
      <c r="K98" s="80">
        <v>0.51268464996788699</v>
      </c>
    </row>
    <row r="99" spans="1:11" ht="10.5" x14ac:dyDescent="0.15">
      <c r="A99" s="132" t="s">
        <v>244</v>
      </c>
      <c r="B99" s="144" t="s">
        <v>245</v>
      </c>
      <c r="C99" s="145">
        <v>5348</v>
      </c>
      <c r="D99" s="146">
        <v>0.97095134350036316</v>
      </c>
      <c r="E99" s="146">
        <v>0.94967040884881648</v>
      </c>
      <c r="G99" s="30" t="s">
        <v>94</v>
      </c>
      <c r="H99" s="121" t="s">
        <v>246</v>
      </c>
      <c r="I99" s="77">
        <v>30</v>
      </c>
      <c r="J99" s="84">
        <v>5.7692307692307696E-2</v>
      </c>
      <c r="K99" s="84">
        <v>6.4226075786769435E-2</v>
      </c>
    </row>
    <row r="100" spans="1:11" ht="10.5" x14ac:dyDescent="0.15">
      <c r="A100" s="42" t="s">
        <v>231</v>
      </c>
      <c r="B100" s="147" t="s">
        <v>247</v>
      </c>
      <c r="C100" s="148">
        <v>161</v>
      </c>
      <c r="D100" s="149">
        <v>2.9230210602759623E-2</v>
      </c>
      <c r="E100" s="149">
        <v>5.032959115118351E-2</v>
      </c>
      <c r="G100" s="49" t="s">
        <v>248</v>
      </c>
      <c r="H100" s="120" t="s">
        <v>237</v>
      </c>
      <c r="I100" s="40">
        <v>2</v>
      </c>
      <c r="J100" s="80">
        <v>3.8461538461538464E-3</v>
      </c>
      <c r="K100" s="80">
        <v>1.2684649967886963E-2</v>
      </c>
    </row>
    <row r="101" spans="1:11" ht="10.5" x14ac:dyDescent="0.15">
      <c r="A101" s="132"/>
      <c r="B101" s="61" t="s">
        <v>249</v>
      </c>
      <c r="C101" s="32">
        <v>727</v>
      </c>
      <c r="D101" s="109">
        <v>0.13198983297022512</v>
      </c>
      <c r="E101" s="109">
        <v>0.14780483530179256</v>
      </c>
      <c r="G101" s="49"/>
      <c r="H101" s="120" t="s">
        <v>239</v>
      </c>
      <c r="I101" s="40">
        <v>10</v>
      </c>
      <c r="J101" s="80">
        <v>1.9230769230769232E-2</v>
      </c>
      <c r="K101" s="80">
        <v>2.3603082851637765E-2</v>
      </c>
    </row>
    <row r="102" spans="1:11" ht="10.5" x14ac:dyDescent="0.15">
      <c r="A102" s="132"/>
      <c r="B102" s="150" t="s">
        <v>250</v>
      </c>
      <c r="C102" s="37">
        <v>45</v>
      </c>
      <c r="D102" s="110">
        <v>8.1699346405228763E-3</v>
      </c>
      <c r="E102" s="110">
        <v>1.9093892096628141E-2</v>
      </c>
      <c r="G102" s="49"/>
      <c r="H102" s="120" t="s">
        <v>243</v>
      </c>
      <c r="I102" s="40">
        <v>18</v>
      </c>
      <c r="J102" s="80">
        <v>3.4615384615384617E-2</v>
      </c>
      <c r="K102" s="80">
        <v>2.7938342967244702E-2</v>
      </c>
    </row>
    <row r="103" spans="1:11" ht="10.5" x14ac:dyDescent="0.15">
      <c r="A103" s="132"/>
      <c r="B103" s="150" t="s">
        <v>251</v>
      </c>
      <c r="C103" s="37">
        <v>155</v>
      </c>
      <c r="D103" s="110">
        <v>2.8140885984023239E-2</v>
      </c>
      <c r="E103" s="110">
        <v>4.0690145370631821E-2</v>
      </c>
      <c r="G103" s="49"/>
      <c r="H103" s="121" t="s">
        <v>252</v>
      </c>
      <c r="I103" s="77">
        <v>490</v>
      </c>
      <c r="J103" s="84">
        <v>0.94038461538461537</v>
      </c>
      <c r="K103" s="84">
        <v>0.93577392421323058</v>
      </c>
    </row>
    <row r="104" spans="1:11" ht="10.5" x14ac:dyDescent="0.15">
      <c r="A104" s="132"/>
      <c r="B104" s="150" t="s">
        <v>253</v>
      </c>
      <c r="C104" s="37">
        <v>527</v>
      </c>
      <c r="D104" s="110">
        <v>9.5679012345679007E-2</v>
      </c>
      <c r="E104" s="110">
        <v>8.802079783453258E-2</v>
      </c>
      <c r="G104" s="49"/>
      <c r="H104" s="120" t="s">
        <v>237</v>
      </c>
      <c r="I104" s="40">
        <v>111</v>
      </c>
      <c r="J104" s="80">
        <v>0.21346153846153845</v>
      </c>
      <c r="K104" s="80">
        <v>0.25064226075786772</v>
      </c>
    </row>
    <row r="105" spans="1:11" ht="10.5" x14ac:dyDescent="0.15">
      <c r="A105" s="132"/>
      <c r="B105" s="61" t="s">
        <v>254</v>
      </c>
      <c r="C105" s="32">
        <v>4782</v>
      </c>
      <c r="D105" s="109">
        <v>0.86819172113289755</v>
      </c>
      <c r="E105" s="109">
        <v>0.85167911356046078</v>
      </c>
      <c r="G105" s="49"/>
      <c r="H105" s="120" t="s">
        <v>239</v>
      </c>
      <c r="I105" s="40">
        <v>93</v>
      </c>
      <c r="J105" s="80">
        <v>0.17884615384615385</v>
      </c>
      <c r="K105" s="80">
        <v>0.20038535645472061</v>
      </c>
    </row>
    <row r="106" spans="1:11" ht="10.5" x14ac:dyDescent="0.15">
      <c r="A106" s="45"/>
      <c r="B106" s="150" t="s">
        <v>255</v>
      </c>
      <c r="C106" s="37">
        <v>3578</v>
      </c>
      <c r="D106" s="110">
        <v>0.64960058097313</v>
      </c>
      <c r="E106" s="110">
        <v>0.52282796023485201</v>
      </c>
      <c r="G106" s="49"/>
      <c r="H106" s="120" t="s">
        <v>243</v>
      </c>
      <c r="I106" s="40">
        <v>285</v>
      </c>
      <c r="J106" s="80">
        <v>0.54807692307692313</v>
      </c>
      <c r="K106" s="80">
        <v>0.48474630700064225</v>
      </c>
    </row>
    <row r="107" spans="1:11" ht="10.5" x14ac:dyDescent="0.15">
      <c r="A107" s="30"/>
      <c r="B107" s="150" t="s">
        <v>256</v>
      </c>
      <c r="C107" s="37">
        <v>1110</v>
      </c>
      <c r="D107" s="110">
        <v>0.20152505446623092</v>
      </c>
      <c r="E107" s="110">
        <v>0.29833597850111487</v>
      </c>
      <c r="G107" s="130" t="s">
        <v>257</v>
      </c>
      <c r="H107" s="141" t="s">
        <v>167</v>
      </c>
      <c r="I107" s="63">
        <v>5348</v>
      </c>
      <c r="J107" s="151"/>
      <c r="K107" s="151"/>
    </row>
    <row r="108" spans="1:11" ht="10.5" x14ac:dyDescent="0.15">
      <c r="A108" s="30"/>
      <c r="B108" s="150" t="s">
        <v>258</v>
      </c>
      <c r="C108" s="37">
        <v>94</v>
      </c>
      <c r="D108" s="110">
        <v>1.7066085693536674E-2</v>
      </c>
      <c r="E108" s="110">
        <v>3.0515174824493931E-2</v>
      </c>
      <c r="G108" s="30" t="s">
        <v>259</v>
      </c>
      <c r="H108" s="46" t="s">
        <v>260</v>
      </c>
      <c r="I108" s="37">
        <v>1815</v>
      </c>
      <c r="J108" s="152">
        <v>0.33937920718025433</v>
      </c>
      <c r="K108" s="131">
        <v>0.29378473147825374</v>
      </c>
    </row>
    <row r="109" spans="1:11" ht="10.5" x14ac:dyDescent="0.15">
      <c r="A109" s="132"/>
      <c r="B109" s="61" t="s">
        <v>261</v>
      </c>
      <c r="C109" s="32">
        <v>0</v>
      </c>
      <c r="D109" s="109">
        <v>0</v>
      </c>
      <c r="E109" s="109">
        <v>5.1605113774670652E-4</v>
      </c>
      <c r="G109" s="30" t="s">
        <v>152</v>
      </c>
      <c r="H109" s="36" t="s">
        <v>220</v>
      </c>
      <c r="I109" s="40">
        <v>428</v>
      </c>
      <c r="J109" s="152">
        <v>8.00299177262528E-2</v>
      </c>
      <c r="K109" s="41">
        <v>4.6609387495642543E-2</v>
      </c>
    </row>
    <row r="110" spans="1:11" ht="10.5" x14ac:dyDescent="0.15">
      <c r="A110" s="153"/>
      <c r="B110" s="154" t="s">
        <v>262</v>
      </c>
      <c r="C110" s="73"/>
      <c r="D110" s="108"/>
      <c r="E110" s="108"/>
      <c r="F110" s="155"/>
      <c r="G110" s="156" t="s">
        <v>263</v>
      </c>
      <c r="H110" s="157" t="s">
        <v>264</v>
      </c>
      <c r="I110" s="73">
        <v>1387</v>
      </c>
      <c r="J110" s="82">
        <v>0.25934928945400149</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5348</v>
      </c>
      <c r="D114" s="109"/>
      <c r="E114" s="109"/>
      <c r="F114" s="29"/>
      <c r="G114" s="55" t="s">
        <v>268</v>
      </c>
      <c r="H114" s="159" t="s">
        <v>269</v>
      </c>
      <c r="I114" s="160">
        <v>10089</v>
      </c>
      <c r="J114" s="161">
        <v>1.0001982357022499</v>
      </c>
      <c r="K114" s="162">
        <v>0.99999999999999989</v>
      </c>
    </row>
    <row r="115" spans="1:11" ht="10.5" x14ac:dyDescent="0.15">
      <c r="A115" s="45" t="s">
        <v>270</v>
      </c>
      <c r="B115" s="46" t="s">
        <v>271</v>
      </c>
      <c r="C115" s="37">
        <v>118</v>
      </c>
      <c r="D115" s="110">
        <v>2.2064323111443532E-2</v>
      </c>
      <c r="E115" s="110">
        <v>3.4921155699550926E-2</v>
      </c>
      <c r="F115" s="29"/>
      <c r="G115" s="30" t="s">
        <v>272</v>
      </c>
      <c r="H115" s="163" t="s">
        <v>273</v>
      </c>
      <c r="I115" s="37">
        <v>1857</v>
      </c>
      <c r="J115" s="152">
        <v>0.18406184953910198</v>
      </c>
      <c r="K115" s="38">
        <v>0.12684924245292714</v>
      </c>
    </row>
    <row r="116" spans="1:11" ht="10.5" x14ac:dyDescent="0.15">
      <c r="A116" s="164" t="s">
        <v>274</v>
      </c>
      <c r="B116" s="46" t="s">
        <v>275</v>
      </c>
      <c r="C116" s="37">
        <v>5230</v>
      </c>
      <c r="D116" s="110">
        <v>0.97793567688855643</v>
      </c>
      <c r="E116" s="110">
        <v>0.9650788443004491</v>
      </c>
      <c r="F116" s="29"/>
      <c r="G116" s="49" t="s">
        <v>276</v>
      </c>
      <c r="H116" s="163" t="s">
        <v>277</v>
      </c>
      <c r="I116" s="37"/>
      <c r="J116" s="152"/>
      <c r="K116" s="38"/>
    </row>
    <row r="117" spans="1:11" ht="10.5" x14ac:dyDescent="0.15">
      <c r="A117" s="227" t="s">
        <v>278</v>
      </c>
      <c r="B117" s="46" t="s">
        <v>279</v>
      </c>
      <c r="C117" s="37">
        <v>1775</v>
      </c>
      <c r="D117" s="110">
        <v>0.33189977561705308</v>
      </c>
      <c r="E117" s="110">
        <v>0.32494309676625588</v>
      </c>
      <c r="F117" s="29"/>
      <c r="G117" s="30"/>
      <c r="H117" s="165" t="s">
        <v>280</v>
      </c>
      <c r="I117" s="37">
        <v>943</v>
      </c>
      <c r="J117" s="152">
        <v>9.3468133610863313E-2</v>
      </c>
      <c r="K117" s="38">
        <v>6.7916894300411632E-2</v>
      </c>
    </row>
    <row r="118" spans="1:11" ht="10.5" x14ac:dyDescent="0.15">
      <c r="A118" s="223"/>
      <c r="B118" s="46"/>
      <c r="C118" s="37"/>
      <c r="D118" s="110"/>
      <c r="E118" s="110"/>
      <c r="F118" s="29"/>
      <c r="G118" s="30"/>
      <c r="H118" s="165" t="s">
        <v>281</v>
      </c>
      <c r="I118" s="37">
        <v>883</v>
      </c>
      <c r="J118" s="152">
        <v>8.7521062543364059E-2</v>
      </c>
      <c r="K118" s="38">
        <v>7.8183401578380829E-2</v>
      </c>
    </row>
    <row r="119" spans="1:11" ht="10.5" x14ac:dyDescent="0.15">
      <c r="A119" s="223"/>
      <c r="B119" s="46" t="s">
        <v>282</v>
      </c>
      <c r="C119" s="166">
        <v>2.2913238593866865</v>
      </c>
      <c r="D119" s="110"/>
      <c r="E119" s="167">
        <v>2.1781430065413088</v>
      </c>
      <c r="F119" s="29"/>
      <c r="G119" s="30"/>
      <c r="H119" s="165" t="s">
        <v>283</v>
      </c>
      <c r="I119" s="37">
        <v>116</v>
      </c>
      <c r="J119" s="152">
        <v>1.1497670730498562E-2</v>
      </c>
      <c r="K119" s="38">
        <v>8.4274069225901017E-3</v>
      </c>
    </row>
    <row r="120" spans="1:11" ht="10.5" x14ac:dyDescent="0.15">
      <c r="A120" s="223"/>
      <c r="B120" s="46" t="s">
        <v>284</v>
      </c>
      <c r="C120" s="166">
        <v>-1</v>
      </c>
      <c r="D120" s="110"/>
      <c r="E120" s="167">
        <v>4</v>
      </c>
      <c r="F120" s="29"/>
      <c r="G120" s="30"/>
      <c r="H120" s="165" t="s">
        <v>285</v>
      </c>
      <c r="I120" s="37">
        <v>1021</v>
      </c>
      <c r="J120" s="152">
        <v>0.10119932599861235</v>
      </c>
      <c r="K120" s="38">
        <v>0.12083971158579132</v>
      </c>
    </row>
    <row r="121" spans="1:11" ht="10.5" x14ac:dyDescent="0.15">
      <c r="A121" s="223"/>
      <c r="B121" s="46" t="s">
        <v>286</v>
      </c>
      <c r="C121" s="166">
        <v>-1</v>
      </c>
      <c r="D121" s="110"/>
      <c r="E121" s="167">
        <v>2.1</v>
      </c>
      <c r="F121" s="29"/>
      <c r="G121" s="30"/>
      <c r="H121" s="165" t="s">
        <v>287</v>
      </c>
      <c r="I121" s="37">
        <v>4385</v>
      </c>
      <c r="J121" s="152">
        <v>0.43463177718307067</v>
      </c>
      <c r="K121" s="38">
        <v>0.50549836915071422</v>
      </c>
    </row>
    <row r="122" spans="1:11" ht="10.5" x14ac:dyDescent="0.15">
      <c r="A122" s="45"/>
      <c r="B122" s="107"/>
      <c r="C122" s="73"/>
      <c r="D122" s="108"/>
      <c r="E122" s="108"/>
      <c r="F122" s="29"/>
      <c r="G122" s="30"/>
      <c r="H122" s="165" t="s">
        <v>288</v>
      </c>
      <c r="I122" s="37">
        <v>886</v>
      </c>
      <c r="J122" s="152">
        <v>8.7818416096739016E-2</v>
      </c>
      <c r="K122" s="38">
        <v>9.2284974009184687E-2</v>
      </c>
    </row>
    <row r="123" spans="1:11" ht="10.5" x14ac:dyDescent="0.15">
      <c r="A123" s="168" t="s">
        <v>289</v>
      </c>
      <c r="B123" s="116" t="s">
        <v>267</v>
      </c>
      <c r="C123" s="32">
        <v>5348</v>
      </c>
      <c r="D123" s="137">
        <v>0.99981301421091995</v>
      </c>
      <c r="E123" s="109">
        <v>1</v>
      </c>
      <c r="F123" s="29"/>
      <c r="G123" s="30"/>
      <c r="H123" s="169"/>
      <c r="I123" s="37"/>
      <c r="J123" s="152"/>
      <c r="K123" s="38"/>
    </row>
    <row r="124" spans="1:11" ht="10.5" x14ac:dyDescent="0.15">
      <c r="A124" s="45" t="s">
        <v>290</v>
      </c>
      <c r="B124" s="46" t="s">
        <v>291</v>
      </c>
      <c r="C124" s="37">
        <v>3377</v>
      </c>
      <c r="D124" s="110">
        <v>0.63145100972326107</v>
      </c>
      <c r="E124" s="110">
        <v>0.6110176963930527</v>
      </c>
      <c r="F124" s="29"/>
      <c r="G124" s="113" t="s">
        <v>292</v>
      </c>
      <c r="H124" s="114"/>
      <c r="I124" s="115" t="s">
        <v>293</v>
      </c>
      <c r="J124" s="115" t="s">
        <v>36</v>
      </c>
      <c r="K124" s="115" t="s">
        <v>37</v>
      </c>
    </row>
    <row r="125" spans="1:11" ht="10.5" x14ac:dyDescent="0.15">
      <c r="A125" s="164" t="s">
        <v>294</v>
      </c>
      <c r="B125" s="46" t="s">
        <v>295</v>
      </c>
      <c r="C125" s="37">
        <v>1702</v>
      </c>
      <c r="D125" s="110">
        <v>0.3182498130142109</v>
      </c>
      <c r="E125" s="110">
        <v>0.31774560666024154</v>
      </c>
      <c r="F125" s="29"/>
      <c r="G125" s="170" t="s">
        <v>296</v>
      </c>
      <c r="H125" s="31" t="s">
        <v>297</v>
      </c>
      <c r="I125" s="32">
        <v>9395</v>
      </c>
      <c r="J125" s="137">
        <v>1.0001064395955295</v>
      </c>
      <c r="K125" s="137">
        <v>1</v>
      </c>
    </row>
    <row r="126" spans="1:11" ht="10.5" x14ac:dyDescent="0.15">
      <c r="A126" s="45"/>
      <c r="B126" s="46" t="s">
        <v>298</v>
      </c>
      <c r="C126" s="37">
        <v>231</v>
      </c>
      <c r="D126" s="110">
        <v>4.3193717277486908E-2</v>
      </c>
      <c r="E126" s="110">
        <v>5.9025570570262677E-2</v>
      </c>
      <c r="F126" s="29"/>
      <c r="G126" s="45" t="s">
        <v>299</v>
      </c>
      <c r="H126" s="61" t="s">
        <v>300</v>
      </c>
      <c r="I126" s="77">
        <v>6284</v>
      </c>
      <c r="J126" s="109">
        <v>0.6688664183076104</v>
      </c>
      <c r="K126" s="109">
        <v>0.68109622453734331</v>
      </c>
    </row>
    <row r="127" spans="1:11" ht="10.5" x14ac:dyDescent="0.15">
      <c r="A127" s="45"/>
      <c r="B127" s="46" t="s">
        <v>301</v>
      </c>
      <c r="C127" s="37">
        <v>31</v>
      </c>
      <c r="D127" s="110">
        <v>5.7965594614809279E-3</v>
      </c>
      <c r="E127" s="110">
        <v>9.350585436873296E-3</v>
      </c>
      <c r="F127" s="29"/>
      <c r="G127" s="164" t="s">
        <v>302</v>
      </c>
      <c r="H127" s="86" t="s">
        <v>303</v>
      </c>
      <c r="I127" s="40">
        <v>832</v>
      </c>
      <c r="J127" s="110">
        <v>8.8557743480574769E-2</v>
      </c>
      <c r="K127" s="110">
        <v>7.8966594375061122E-2</v>
      </c>
    </row>
    <row r="128" spans="1:11" ht="10.5" x14ac:dyDescent="0.15">
      <c r="A128" s="45"/>
      <c r="B128" s="46" t="s">
        <v>304</v>
      </c>
      <c r="C128" s="37">
        <v>6</v>
      </c>
      <c r="D128" s="110">
        <v>1.1219147344801795E-3</v>
      </c>
      <c r="E128" s="110">
        <v>2.8605409395697909E-3</v>
      </c>
      <c r="F128" s="29"/>
      <c r="G128" s="220" t="s">
        <v>305</v>
      </c>
      <c r="H128" s="86" t="s">
        <v>306</v>
      </c>
      <c r="I128" s="40">
        <v>3457</v>
      </c>
      <c r="J128" s="110">
        <v>0.36796168174560939</v>
      </c>
      <c r="K128" s="80">
        <v>0.38516852381308497</v>
      </c>
    </row>
    <row r="129" spans="1:11" ht="10.5" x14ac:dyDescent="0.15">
      <c r="A129" s="45"/>
      <c r="B129" s="171" t="s">
        <v>307</v>
      </c>
      <c r="C129" s="172">
        <v>2289</v>
      </c>
      <c r="D129" s="173"/>
      <c r="E129" s="173"/>
      <c r="F129" s="29"/>
      <c r="G129" s="223"/>
      <c r="H129" s="86" t="s">
        <v>308</v>
      </c>
      <c r="I129" s="40">
        <v>1088</v>
      </c>
      <c r="J129" s="110">
        <v>0.11580627993613624</v>
      </c>
      <c r="K129" s="80">
        <v>0.13405970097737482</v>
      </c>
    </row>
    <row r="130" spans="1:11" ht="10.5" x14ac:dyDescent="0.15">
      <c r="A130" s="45"/>
      <c r="B130" s="46"/>
      <c r="C130" s="37"/>
      <c r="D130" s="110"/>
      <c r="E130" s="110"/>
      <c r="F130" s="29"/>
      <c r="G130" s="223"/>
      <c r="H130" s="86" t="s">
        <v>309</v>
      </c>
      <c r="I130" s="40">
        <v>540</v>
      </c>
      <c r="J130" s="110">
        <v>5.747738158594997E-2</v>
      </c>
      <c r="K130" s="110">
        <v>4.4611782572929193E-2</v>
      </c>
    </row>
    <row r="131" spans="1:11" ht="10.5" x14ac:dyDescent="0.15">
      <c r="A131" s="168" t="s">
        <v>310</v>
      </c>
      <c r="B131" s="141" t="s">
        <v>311</v>
      </c>
      <c r="C131" s="63">
        <v>6</v>
      </c>
      <c r="D131" s="143"/>
      <c r="E131" s="143"/>
      <c r="F131" s="29"/>
      <c r="G131" s="223"/>
      <c r="H131" s="86" t="s">
        <v>312</v>
      </c>
      <c r="I131" s="40">
        <v>367</v>
      </c>
      <c r="J131" s="110">
        <v>3.9063331559340074E-2</v>
      </c>
      <c r="K131" s="110">
        <v>3.828962279889319E-2</v>
      </c>
    </row>
    <row r="132" spans="1:11" ht="10.5" x14ac:dyDescent="0.15">
      <c r="A132" s="45" t="s">
        <v>313</v>
      </c>
      <c r="B132" s="174"/>
      <c r="C132" s="37"/>
      <c r="D132" s="110"/>
      <c r="E132" s="110"/>
      <c r="F132" s="29"/>
      <c r="G132" s="223"/>
      <c r="H132" s="61" t="s">
        <v>314</v>
      </c>
      <c r="I132" s="77">
        <v>3112</v>
      </c>
      <c r="J132" s="109">
        <v>0.33124002128791907</v>
      </c>
      <c r="K132" s="109">
        <v>0.31890377546265669</v>
      </c>
    </row>
    <row r="133" spans="1:11" ht="10.5" x14ac:dyDescent="0.15">
      <c r="A133" s="45" t="s">
        <v>315</v>
      </c>
      <c r="B133" s="116" t="s">
        <v>316</v>
      </c>
      <c r="C133" s="32">
        <v>262</v>
      </c>
      <c r="D133" s="137">
        <v>1</v>
      </c>
      <c r="E133" s="109">
        <v>1</v>
      </c>
      <c r="F133" s="29"/>
      <c r="G133" s="223"/>
      <c r="H133" s="86" t="s">
        <v>317</v>
      </c>
      <c r="I133" s="40">
        <v>726</v>
      </c>
      <c r="J133" s="110">
        <v>7.7275146354443852E-2</v>
      </c>
      <c r="K133" s="110">
        <v>6.8502528288644851E-2</v>
      </c>
    </row>
    <row r="134" spans="1:11" ht="10.5" x14ac:dyDescent="0.15">
      <c r="A134" s="164" t="s">
        <v>318</v>
      </c>
      <c r="B134" s="116" t="s">
        <v>319</v>
      </c>
      <c r="C134" s="37"/>
      <c r="D134" s="110"/>
      <c r="E134" s="110"/>
      <c r="F134" s="29"/>
      <c r="G134" s="223"/>
      <c r="H134" s="86" t="s">
        <v>320</v>
      </c>
      <c r="I134" s="40">
        <v>964</v>
      </c>
      <c r="J134" s="110">
        <v>0.10260777009047366</v>
      </c>
      <c r="K134" s="110">
        <v>0.13078069181340712</v>
      </c>
    </row>
    <row r="135" spans="1:11" ht="10.5" x14ac:dyDescent="0.15">
      <c r="A135" s="49" t="s">
        <v>321</v>
      </c>
      <c r="B135" s="34" t="s">
        <v>322</v>
      </c>
      <c r="C135" s="32">
        <v>85</v>
      </c>
      <c r="D135" s="109">
        <v>0.32442748091603052</v>
      </c>
      <c r="E135" s="109">
        <v>9.4236858771374277E-2</v>
      </c>
      <c r="F135" s="29"/>
      <c r="G135" s="223"/>
      <c r="H135" s="36" t="s">
        <v>323</v>
      </c>
      <c r="I135" s="47">
        <v>550</v>
      </c>
      <c r="J135" s="110">
        <v>5.8541777541245343E-2</v>
      </c>
      <c r="K135" s="110">
        <v>4.529634764400315E-2</v>
      </c>
    </row>
    <row r="136" spans="1:11" ht="10.5" x14ac:dyDescent="0.15">
      <c r="A136" s="49" t="s">
        <v>324</v>
      </c>
      <c r="B136" s="175" t="s">
        <v>325</v>
      </c>
      <c r="C136" s="32">
        <v>0</v>
      </c>
      <c r="D136" s="109">
        <v>0</v>
      </c>
      <c r="E136" s="109">
        <v>4.1798606713109561E-3</v>
      </c>
      <c r="F136" s="29"/>
      <c r="G136" s="223"/>
      <c r="H136" s="36" t="s">
        <v>326</v>
      </c>
      <c r="I136" s="47">
        <v>566</v>
      </c>
      <c r="J136" s="110">
        <v>6.0244811069717935E-2</v>
      </c>
      <c r="K136" s="110">
        <v>4.4082538988569488E-2</v>
      </c>
    </row>
    <row r="137" spans="1:11" ht="10.5" x14ac:dyDescent="0.15">
      <c r="A137" s="49" t="s">
        <v>327</v>
      </c>
      <c r="B137" s="176" t="s">
        <v>328</v>
      </c>
      <c r="C137" s="37">
        <v>0</v>
      </c>
      <c r="D137" s="110">
        <v>0</v>
      </c>
      <c r="E137" s="110">
        <v>0</v>
      </c>
      <c r="F137" s="29"/>
      <c r="G137" s="223"/>
      <c r="H137" s="36" t="s">
        <v>201</v>
      </c>
      <c r="I137" s="47">
        <v>306</v>
      </c>
      <c r="J137" s="110">
        <v>3.257051623203832E-2</v>
      </c>
      <c r="K137" s="110">
        <v>3.0241668728032078E-2</v>
      </c>
    </row>
    <row r="138" spans="1:11" ht="10.5" x14ac:dyDescent="0.15">
      <c r="A138" s="49" t="s">
        <v>329</v>
      </c>
      <c r="B138" s="176" t="s">
        <v>330</v>
      </c>
      <c r="C138" s="37">
        <v>0</v>
      </c>
      <c r="D138" s="110">
        <v>0</v>
      </c>
      <c r="E138" s="110">
        <v>4.1798606713109561E-3</v>
      </c>
      <c r="F138" s="29"/>
      <c r="G138" s="223"/>
      <c r="H138" s="34" t="s">
        <v>331</v>
      </c>
      <c r="I138" s="77">
        <v>5917</v>
      </c>
      <c r="J138" s="109">
        <v>0.62980308674827035</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79</v>
      </c>
      <c r="D140" s="109">
        <v>0.30152671755725191</v>
      </c>
      <c r="E140" s="109">
        <v>2.4825839138695377E-2</v>
      </c>
      <c r="F140" s="29"/>
      <c r="G140" s="221"/>
      <c r="H140" s="179" t="s">
        <v>338</v>
      </c>
      <c r="I140" s="180"/>
      <c r="J140" s="80">
        <v>0.6688664183076104</v>
      </c>
      <c r="K140" s="80">
        <v>0.68109622453734331</v>
      </c>
    </row>
    <row r="141" spans="1:11" ht="11.25" x14ac:dyDescent="0.15">
      <c r="A141" s="49" t="s">
        <v>339</v>
      </c>
      <c r="B141" s="176" t="s">
        <v>340</v>
      </c>
      <c r="C141" s="37">
        <v>0</v>
      </c>
      <c r="D141" s="110">
        <v>0</v>
      </c>
      <c r="E141" s="110">
        <v>0</v>
      </c>
      <c r="F141" s="29"/>
      <c r="G141" s="221"/>
      <c r="H141" s="179" t="s">
        <v>341</v>
      </c>
      <c r="I141" s="180"/>
      <c r="J141" s="80">
        <v>0.5723257051623204</v>
      </c>
      <c r="K141" s="80">
        <v>0.59819481916552097</v>
      </c>
    </row>
    <row r="142" spans="1:11" ht="11.25" x14ac:dyDescent="0.15">
      <c r="A142" s="49" t="s">
        <v>342</v>
      </c>
      <c r="B142" s="176" t="s">
        <v>343</v>
      </c>
      <c r="C142" s="37">
        <v>79</v>
      </c>
      <c r="D142" s="110">
        <v>0.30152671755725191</v>
      </c>
      <c r="E142" s="110">
        <v>1.823939202026599E-2</v>
      </c>
      <c r="F142" s="29"/>
      <c r="G142" s="221"/>
      <c r="H142" s="179" t="s">
        <v>344</v>
      </c>
      <c r="I142" s="40"/>
      <c r="J142" s="80">
        <v>0.33124002128791913</v>
      </c>
      <c r="K142" s="80">
        <v>0.31890377546265669</v>
      </c>
    </row>
    <row r="143" spans="1:11" ht="11.25" x14ac:dyDescent="0.15">
      <c r="A143" s="49" t="s">
        <v>345</v>
      </c>
      <c r="B143" s="34" t="s">
        <v>346</v>
      </c>
      <c r="C143" s="32">
        <v>0</v>
      </c>
      <c r="D143" s="109">
        <v>0</v>
      </c>
      <c r="E143" s="109">
        <v>6.5864471184293857E-3</v>
      </c>
      <c r="F143" s="29"/>
      <c r="G143" s="45"/>
      <c r="H143" s="179" t="s">
        <v>347</v>
      </c>
      <c r="I143" s="40"/>
      <c r="J143" s="80">
        <v>8.5932527052832594E-2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6</v>
      </c>
      <c r="D145" s="109">
        <v>2.2900763358778626E-2</v>
      </c>
      <c r="E145" s="109">
        <v>6.5231158961367941E-2</v>
      </c>
      <c r="F145" s="29"/>
      <c r="G145" s="168" t="s">
        <v>350</v>
      </c>
      <c r="H145" s="141" t="s">
        <v>351</v>
      </c>
      <c r="I145" s="63">
        <v>5634</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6</v>
      </c>
      <c r="D147" s="110">
        <v>2.2900763358778626E-2</v>
      </c>
      <c r="E147" s="110">
        <v>3.2805573147561745E-2</v>
      </c>
      <c r="F147" s="29"/>
      <c r="G147" s="45"/>
      <c r="H147" s="165" t="s">
        <v>356</v>
      </c>
      <c r="I147" s="37">
        <v>485</v>
      </c>
      <c r="J147" s="152">
        <v>8.6084487042953503E-2</v>
      </c>
      <c r="K147" s="152">
        <v>8.8926821210285778E-2</v>
      </c>
    </row>
    <row r="148" spans="1:11" ht="10.5" x14ac:dyDescent="0.15">
      <c r="A148" s="45"/>
      <c r="B148" s="176" t="s">
        <v>357</v>
      </c>
      <c r="C148" s="37">
        <v>0</v>
      </c>
      <c r="D148" s="110">
        <v>0</v>
      </c>
      <c r="E148" s="110">
        <v>1.0132995566814441E-3</v>
      </c>
      <c r="F148" s="29"/>
      <c r="G148" s="30"/>
      <c r="H148" s="165" t="s">
        <v>358</v>
      </c>
      <c r="I148" s="37">
        <v>912</v>
      </c>
      <c r="J148" s="152">
        <v>0.16187433439829607</v>
      </c>
      <c r="K148" s="152">
        <v>0.13985096268560834</v>
      </c>
    </row>
    <row r="149" spans="1:11" ht="10.5" x14ac:dyDescent="0.15">
      <c r="A149" s="45"/>
      <c r="B149" s="176" t="s">
        <v>201</v>
      </c>
      <c r="C149" s="37">
        <v>0</v>
      </c>
      <c r="D149" s="110">
        <v>0</v>
      </c>
      <c r="E149" s="110">
        <v>1.2032932235592146E-2</v>
      </c>
      <c r="F149" s="29"/>
      <c r="G149" s="30"/>
      <c r="H149" s="165" t="s">
        <v>359</v>
      </c>
      <c r="I149" s="37">
        <v>3100</v>
      </c>
      <c r="J149" s="152">
        <v>0.55023074192403265</v>
      </c>
      <c r="K149" s="152">
        <v>0.54077418644347774</v>
      </c>
    </row>
    <row r="150" spans="1:11" ht="10.5" x14ac:dyDescent="0.15">
      <c r="A150" s="45"/>
      <c r="B150" s="34" t="s">
        <v>360</v>
      </c>
      <c r="C150" s="32">
        <v>177</v>
      </c>
      <c r="D150" s="109">
        <v>0.67557251908396942</v>
      </c>
      <c r="E150" s="109">
        <v>0.84053198226725778</v>
      </c>
      <c r="F150" s="29"/>
      <c r="G150" s="30"/>
      <c r="H150" s="165" t="s">
        <v>361</v>
      </c>
      <c r="I150" s="37">
        <v>1137</v>
      </c>
      <c r="J150" s="152">
        <v>0.20181043663471779</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5634</v>
      </c>
      <c r="J152" s="64">
        <v>1.0001774937877175</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10089</v>
      </c>
      <c r="D154" s="161"/>
      <c r="E154" s="162"/>
      <c r="F154" s="29"/>
      <c r="G154" s="220" t="s">
        <v>367</v>
      </c>
      <c r="H154" s="163" t="s">
        <v>368</v>
      </c>
      <c r="I154" s="37">
        <v>493</v>
      </c>
      <c r="J154" s="152">
        <v>8.7504437344692931E-2</v>
      </c>
      <c r="K154" s="152">
        <v>7.8804397702035497E-2</v>
      </c>
    </row>
    <row r="155" spans="1:11" ht="10.5" x14ac:dyDescent="0.15">
      <c r="A155" s="164" t="s">
        <v>276</v>
      </c>
      <c r="B155" s="187" t="s">
        <v>369</v>
      </c>
      <c r="C155" s="32">
        <v>1271</v>
      </c>
      <c r="D155" s="188">
        <v>0.12597878877985924</v>
      </c>
      <c r="E155" s="189">
        <v>0.15365142557323136</v>
      </c>
      <c r="F155" s="29"/>
      <c r="G155" s="223"/>
      <c r="H155" s="163" t="s">
        <v>370</v>
      </c>
      <c r="I155" s="37">
        <v>1033</v>
      </c>
      <c r="J155" s="152">
        <v>0.18335108271210507</v>
      </c>
      <c r="K155" s="152">
        <v>0.15755373235688197</v>
      </c>
    </row>
    <row r="156" spans="1:11" ht="10.5" x14ac:dyDescent="0.15">
      <c r="A156" s="30"/>
      <c r="B156" s="165" t="s">
        <v>371</v>
      </c>
      <c r="C156" s="37">
        <v>236</v>
      </c>
      <c r="D156" s="152">
        <v>2.3391812865497075E-2</v>
      </c>
      <c r="E156" s="38">
        <v>1.7720272835946838E-2</v>
      </c>
      <c r="F156" s="29"/>
      <c r="G156" s="223"/>
      <c r="H156" s="163" t="s">
        <v>372</v>
      </c>
      <c r="I156" s="37">
        <v>1133</v>
      </c>
      <c r="J156" s="152">
        <v>0.20110046148384805</v>
      </c>
      <c r="K156" s="152">
        <v>0.21826991905732063</v>
      </c>
    </row>
    <row r="157" spans="1:11" ht="10.5" x14ac:dyDescent="0.15">
      <c r="A157" s="30"/>
      <c r="B157" s="165" t="s">
        <v>373</v>
      </c>
      <c r="C157" s="37">
        <v>1035</v>
      </c>
      <c r="D157" s="152">
        <v>0.10258697591436218</v>
      </c>
      <c r="E157" s="38">
        <v>0.13593115273728451</v>
      </c>
      <c r="F157" s="29"/>
      <c r="G157" s="223"/>
      <c r="H157" s="163" t="s">
        <v>374</v>
      </c>
      <c r="I157" s="37">
        <v>1121</v>
      </c>
      <c r="J157" s="152">
        <v>0.1989705360312389</v>
      </c>
      <c r="K157" s="152">
        <v>0.22238129324743497</v>
      </c>
    </row>
    <row r="158" spans="1:11" ht="10.5" x14ac:dyDescent="0.15">
      <c r="A158" s="30"/>
      <c r="B158" s="169"/>
      <c r="C158" s="37"/>
      <c r="D158" s="152"/>
      <c r="E158" s="38"/>
      <c r="F158" s="29"/>
      <c r="G158" s="30"/>
      <c r="H158" s="163" t="s">
        <v>375</v>
      </c>
      <c r="I158" s="37">
        <v>1390</v>
      </c>
      <c r="J158" s="152">
        <v>0.24671636492722754</v>
      </c>
      <c r="K158" s="152">
        <v>0.23630306701172843</v>
      </c>
    </row>
    <row r="159" spans="1:11" ht="10.5" x14ac:dyDescent="0.15">
      <c r="A159" s="30"/>
      <c r="B159" s="190" t="s">
        <v>376</v>
      </c>
      <c r="C159" s="32">
        <v>1031</v>
      </c>
      <c r="D159" s="188">
        <v>0.10219050450986222</v>
      </c>
      <c r="E159" s="189">
        <v>0.16941900656126097</v>
      </c>
      <c r="F159" s="29"/>
      <c r="G159" s="30"/>
      <c r="H159" s="163" t="s">
        <v>377</v>
      </c>
      <c r="I159" s="37">
        <v>465</v>
      </c>
      <c r="J159" s="152">
        <v>8.2534611288604898E-2</v>
      </c>
      <c r="K159" s="152">
        <v>8.6687590624598493E-2</v>
      </c>
    </row>
    <row r="160" spans="1:11" ht="10.5" x14ac:dyDescent="0.15">
      <c r="A160" s="30"/>
      <c r="B160" s="165" t="s">
        <v>378</v>
      </c>
      <c r="C160" s="37">
        <v>331</v>
      </c>
      <c r="D160" s="152">
        <v>3.2808008722370899E-2</v>
      </c>
      <c r="E160" s="38">
        <v>3.3698809452975827E-2</v>
      </c>
      <c r="F160" s="29"/>
      <c r="G160" s="185"/>
      <c r="H160" s="165"/>
      <c r="I160" s="37"/>
      <c r="J160" s="152"/>
      <c r="K160" s="38"/>
    </row>
    <row r="161" spans="1:12" ht="10.5" x14ac:dyDescent="0.15">
      <c r="A161" s="30"/>
      <c r="B161" s="169" t="s">
        <v>379</v>
      </c>
      <c r="C161" s="37">
        <v>235</v>
      </c>
      <c r="D161" s="152">
        <v>2.3292695014372089E-2</v>
      </c>
      <c r="E161" s="38">
        <v>2.5844769111768619E-2</v>
      </c>
      <c r="F161" s="29"/>
      <c r="G161" s="30"/>
      <c r="H161" s="165"/>
      <c r="I161" s="37"/>
      <c r="J161" s="152"/>
      <c r="K161" s="38"/>
    </row>
    <row r="162" spans="1:12" ht="10.5" x14ac:dyDescent="0.15">
      <c r="A162" s="30"/>
      <c r="B162" s="169" t="s">
        <v>309</v>
      </c>
      <c r="C162" s="37">
        <v>96</v>
      </c>
      <c r="D162" s="152">
        <v>9.5153137079988098E-3</v>
      </c>
      <c r="E162" s="38">
        <v>7.854040341207208E-3</v>
      </c>
      <c r="F162" s="29"/>
      <c r="G162" s="30"/>
      <c r="H162" s="165"/>
      <c r="I162" s="37"/>
      <c r="J162" s="152"/>
      <c r="K162" s="38"/>
    </row>
    <row r="163" spans="1:12" ht="10.5" x14ac:dyDescent="0.15">
      <c r="A163" s="111"/>
      <c r="B163" s="157" t="s">
        <v>314</v>
      </c>
      <c r="C163" s="73">
        <v>700</v>
      </c>
      <c r="D163" s="82">
        <v>6.9382495787491325E-2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4429</v>
      </c>
      <c r="D167" s="137">
        <v>1.0002257846014901</v>
      </c>
      <c r="E167" s="137">
        <v>1</v>
      </c>
      <c r="G167" s="170" t="s">
        <v>296</v>
      </c>
      <c r="H167" s="31" t="s">
        <v>384</v>
      </c>
      <c r="I167" s="32">
        <v>4966</v>
      </c>
      <c r="J167" s="137">
        <v>1.000201369311317</v>
      </c>
      <c r="K167" s="137">
        <v>1</v>
      </c>
    </row>
    <row r="168" spans="1:12" ht="10.5" x14ac:dyDescent="0.15">
      <c r="A168" s="45" t="s">
        <v>385</v>
      </c>
      <c r="B168" s="61" t="s">
        <v>300</v>
      </c>
      <c r="C168" s="77">
        <v>3185</v>
      </c>
      <c r="D168" s="109">
        <v>0.71912395574621801</v>
      </c>
      <c r="E168" s="109">
        <v>0.73440648577721546</v>
      </c>
      <c r="G168" s="45" t="s">
        <v>386</v>
      </c>
      <c r="H168" s="61" t="s">
        <v>300</v>
      </c>
      <c r="I168" s="77">
        <v>3099</v>
      </c>
      <c r="J168" s="109">
        <v>0.62404349577124441</v>
      </c>
      <c r="K168" s="109">
        <v>0.62966646699142148</v>
      </c>
    </row>
    <row r="169" spans="1:12" ht="10.5" x14ac:dyDescent="0.15">
      <c r="A169" s="164" t="s">
        <v>387</v>
      </c>
      <c r="B169" s="86" t="s">
        <v>303</v>
      </c>
      <c r="C169" s="40">
        <v>317</v>
      </c>
      <c r="D169" s="110">
        <v>7.1573718672386544E-2</v>
      </c>
      <c r="E169" s="110">
        <v>5.8519611978068327E-2</v>
      </c>
      <c r="G169" s="164" t="s">
        <v>388</v>
      </c>
      <c r="H169" s="86" t="s">
        <v>303</v>
      </c>
      <c r="I169" s="40">
        <v>515</v>
      </c>
      <c r="J169" s="110">
        <v>0.10370519532823198</v>
      </c>
      <c r="K169" s="110">
        <v>9.8692315517027021E-2</v>
      </c>
    </row>
    <row r="170" spans="1:12" ht="10.5" x14ac:dyDescent="0.15">
      <c r="A170" s="220" t="s">
        <v>305</v>
      </c>
      <c r="B170" s="86" t="s">
        <v>306</v>
      </c>
      <c r="C170" s="40">
        <v>1741</v>
      </c>
      <c r="D170" s="110">
        <v>0.39309099119440055</v>
      </c>
      <c r="E170" s="80">
        <v>0.42465673180561414</v>
      </c>
      <c r="G170" s="220" t="s">
        <v>305</v>
      </c>
      <c r="H170" s="86" t="s">
        <v>306</v>
      </c>
      <c r="I170" s="40">
        <v>1716</v>
      </c>
      <c r="J170" s="110">
        <v>0.34554973821989526</v>
      </c>
      <c r="K170" s="110">
        <v>0.34707325067531675</v>
      </c>
    </row>
    <row r="171" spans="1:12" ht="10.5" x14ac:dyDescent="0.15">
      <c r="A171" s="223"/>
      <c r="B171" s="86" t="s">
        <v>308</v>
      </c>
      <c r="C171" s="40">
        <v>651</v>
      </c>
      <c r="D171" s="110">
        <v>0.14698577557010611</v>
      </c>
      <c r="E171" s="80">
        <v>0.16643235390599373</v>
      </c>
      <c r="G171" s="223"/>
      <c r="H171" s="86" t="s">
        <v>308</v>
      </c>
      <c r="I171" s="40">
        <v>436</v>
      </c>
      <c r="J171" s="110">
        <v>8.7797019734192502E-2</v>
      </c>
      <c r="K171" s="110">
        <v>0.1028289838037004</v>
      </c>
    </row>
    <row r="172" spans="1:12" s="191" customFormat="1" ht="10.5" x14ac:dyDescent="0.15">
      <c r="A172" s="223"/>
      <c r="B172" s="86" t="s">
        <v>309</v>
      </c>
      <c r="C172" s="40">
        <v>300</v>
      </c>
      <c r="D172" s="110">
        <v>6.7735380447053517E-2</v>
      </c>
      <c r="E172" s="110">
        <v>4.9779746004967429E-2</v>
      </c>
      <c r="F172" s="35"/>
      <c r="G172" s="223"/>
      <c r="H172" s="86" t="s">
        <v>309</v>
      </c>
      <c r="I172" s="40">
        <v>241</v>
      </c>
      <c r="J172" s="110">
        <v>4.8530004027386227E-2</v>
      </c>
      <c r="K172" s="110">
        <v>3.9626117522067884E-2</v>
      </c>
      <c r="L172" s="35"/>
    </row>
    <row r="173" spans="1:12" s="191" customFormat="1" ht="10.5" x14ac:dyDescent="0.15">
      <c r="A173" s="223"/>
      <c r="B173" s="86" t="s">
        <v>312</v>
      </c>
      <c r="C173" s="40">
        <v>176</v>
      </c>
      <c r="D173" s="110">
        <v>3.973808986227139E-2</v>
      </c>
      <c r="E173" s="110">
        <v>3.5018042082571817E-2</v>
      </c>
      <c r="F173" s="35"/>
      <c r="G173" s="223"/>
      <c r="H173" s="86" t="s">
        <v>312</v>
      </c>
      <c r="I173" s="40">
        <v>191</v>
      </c>
      <c r="J173" s="110">
        <v>3.8461538461538464E-2</v>
      </c>
      <c r="K173" s="110">
        <v>4.1445799473309446E-2</v>
      </c>
      <c r="L173" s="35"/>
    </row>
    <row r="174" spans="1:12" s="191" customFormat="1" ht="10.5" x14ac:dyDescent="0.15">
      <c r="A174" s="223"/>
      <c r="B174" s="61" t="s">
        <v>314</v>
      </c>
      <c r="C174" s="77">
        <v>1245</v>
      </c>
      <c r="D174" s="109">
        <v>0.28110182885527207</v>
      </c>
      <c r="E174" s="109">
        <v>0.2655935142227846</v>
      </c>
      <c r="F174" s="35"/>
      <c r="G174" s="223"/>
      <c r="H174" s="61" t="s">
        <v>314</v>
      </c>
      <c r="I174" s="77">
        <v>1868</v>
      </c>
      <c r="J174" s="109">
        <v>0.37615787354007252</v>
      </c>
      <c r="K174" s="109">
        <v>0.37033353300857852</v>
      </c>
      <c r="L174" s="35"/>
    </row>
    <row r="175" spans="1:12" s="191" customFormat="1" ht="10.5" x14ac:dyDescent="0.15">
      <c r="A175" s="223"/>
      <c r="B175" s="86" t="s">
        <v>317</v>
      </c>
      <c r="C175" s="40">
        <v>325</v>
      </c>
      <c r="D175" s="110">
        <v>7.3379995484307972E-2</v>
      </c>
      <c r="E175" s="110">
        <v>5.8847649843010448E-2</v>
      </c>
      <c r="F175" s="35"/>
      <c r="G175" s="223"/>
      <c r="H175" s="86" t="s">
        <v>317</v>
      </c>
      <c r="I175" s="40">
        <v>402</v>
      </c>
      <c r="J175" s="110">
        <v>8.0950463149416035E-2</v>
      </c>
      <c r="K175" s="110">
        <v>7.781683375340484E-2</v>
      </c>
      <c r="L175" s="35"/>
    </row>
    <row r="176" spans="1:12" s="191" customFormat="1" ht="10.5" x14ac:dyDescent="0.15">
      <c r="A176" s="223"/>
      <c r="B176" s="86" t="s">
        <v>320</v>
      </c>
      <c r="C176" s="40">
        <v>437</v>
      </c>
      <c r="D176" s="110">
        <v>9.8667870851207942E-2</v>
      </c>
      <c r="E176" s="110">
        <v>0.12472468250620929</v>
      </c>
      <c r="F176" s="35"/>
      <c r="G176" s="223"/>
      <c r="H176" s="86" t="s">
        <v>320</v>
      </c>
      <c r="I176" s="40">
        <v>527</v>
      </c>
      <c r="J176" s="110">
        <v>0.10612162706403544</v>
      </c>
      <c r="K176" s="110">
        <v>0.1366230771839009</v>
      </c>
      <c r="L176" s="35"/>
    </row>
    <row r="177" spans="1:12" s="191" customFormat="1" ht="10.5" x14ac:dyDescent="0.15">
      <c r="A177" s="223"/>
      <c r="B177" s="36" t="s">
        <v>323</v>
      </c>
      <c r="C177" s="47">
        <v>54</v>
      </c>
      <c r="D177" s="110">
        <v>1.2192368480469631E-2</v>
      </c>
      <c r="E177" s="110">
        <v>7.5917334458034582E-3</v>
      </c>
      <c r="F177" s="35"/>
      <c r="G177" s="223"/>
      <c r="H177" s="36" t="s">
        <v>323</v>
      </c>
      <c r="I177" s="47">
        <v>496</v>
      </c>
      <c r="J177" s="110">
        <v>9.9879178413209826E-2</v>
      </c>
      <c r="K177" s="110">
        <v>8.1670942730879215E-2</v>
      </c>
      <c r="L177" s="35"/>
    </row>
    <row r="178" spans="1:12" s="191" customFormat="1" ht="10.5" x14ac:dyDescent="0.15">
      <c r="A178" s="223"/>
      <c r="B178" s="36" t="s">
        <v>326</v>
      </c>
      <c r="C178" s="47">
        <v>287</v>
      </c>
      <c r="D178" s="110">
        <v>6.4800180627681198E-2</v>
      </c>
      <c r="E178" s="110">
        <v>4.8233281784525989E-2</v>
      </c>
      <c r="F178" s="35"/>
      <c r="G178" s="223"/>
      <c r="H178" s="36" t="s">
        <v>326</v>
      </c>
      <c r="I178" s="47">
        <v>279</v>
      </c>
      <c r="J178" s="110">
        <v>5.6182037857430527E-2</v>
      </c>
      <c r="K178" s="110">
        <v>4.0078212416786281E-2</v>
      </c>
      <c r="L178" s="35"/>
    </row>
    <row r="179" spans="1:12" s="191" customFormat="1" ht="10.5" x14ac:dyDescent="0.15">
      <c r="A179" s="223"/>
      <c r="B179" s="36" t="s">
        <v>201</v>
      </c>
      <c r="C179" s="47">
        <v>142</v>
      </c>
      <c r="D179" s="110">
        <v>3.206141341160533E-2</v>
      </c>
      <c r="E179" s="110">
        <v>2.6196166643235392E-2</v>
      </c>
      <c r="F179" s="35"/>
      <c r="G179" s="223"/>
      <c r="H179" s="36" t="s">
        <v>201</v>
      </c>
      <c r="I179" s="47">
        <v>164</v>
      </c>
      <c r="J179" s="110">
        <v>3.3024567055980669E-2</v>
      </c>
      <c r="K179" s="110">
        <v>3.4144466923607265E-2</v>
      </c>
      <c r="L179" s="35"/>
    </row>
    <row r="180" spans="1:12" s="191" customFormat="1" ht="10.5" x14ac:dyDescent="0.15">
      <c r="A180" s="223"/>
      <c r="B180" s="34" t="s">
        <v>389</v>
      </c>
      <c r="C180" s="77">
        <v>3009</v>
      </c>
      <c r="D180" s="109">
        <v>0.32027674294837677</v>
      </c>
      <c r="E180" s="109">
        <v>0.3434158071252294</v>
      </c>
      <c r="F180" s="35"/>
      <c r="G180" s="223"/>
      <c r="H180" s="34" t="s">
        <v>390</v>
      </c>
      <c r="I180" s="77">
        <v>2908</v>
      </c>
      <c r="J180" s="109">
        <v>0.30952634379989358</v>
      </c>
      <c r="K180" s="109">
        <v>0.29939079461322071</v>
      </c>
      <c r="L180" s="35"/>
    </row>
    <row r="181" spans="1:12" s="191" customFormat="1" ht="11.25" x14ac:dyDescent="0.15">
      <c r="A181" s="220" t="s">
        <v>334</v>
      </c>
      <c r="B181" s="179" t="s">
        <v>338</v>
      </c>
      <c r="C181" s="180"/>
      <c r="D181" s="80">
        <v>0.71912395574621812</v>
      </c>
      <c r="E181" s="80">
        <v>0.73440648577721546</v>
      </c>
      <c r="F181" s="35"/>
      <c r="G181" s="220" t="s">
        <v>334</v>
      </c>
      <c r="H181" s="179" t="s">
        <v>338</v>
      </c>
      <c r="I181" s="180"/>
      <c r="J181" s="80">
        <v>0.62404349577124452</v>
      </c>
      <c r="K181" s="80">
        <v>0.62966646699142148</v>
      </c>
      <c r="L181" s="35"/>
    </row>
    <row r="182" spans="1:12" s="191" customFormat="1" ht="11.25" x14ac:dyDescent="0.15">
      <c r="A182" s="221"/>
      <c r="B182" s="179" t="s">
        <v>341</v>
      </c>
      <c r="C182" s="180"/>
      <c r="D182" s="80">
        <v>0.61165048543689315</v>
      </c>
      <c r="E182" s="80">
        <v>0.64960869768967622</v>
      </c>
      <c r="F182" s="35"/>
      <c r="G182" s="221"/>
      <c r="H182" s="179" t="s">
        <v>341</v>
      </c>
      <c r="I182" s="180"/>
      <c r="J182" s="80">
        <v>0.53705195328231981</v>
      </c>
      <c r="K182" s="80">
        <v>0.54859454999604418</v>
      </c>
      <c r="L182" s="35"/>
    </row>
    <row r="183" spans="1:12" s="191" customFormat="1" ht="11.25" x14ac:dyDescent="0.15">
      <c r="A183" s="221"/>
      <c r="B183" s="179" t="s">
        <v>344</v>
      </c>
      <c r="C183" s="40"/>
      <c r="D183" s="80">
        <v>0.28110182885527207</v>
      </c>
      <c r="E183" s="80">
        <v>0.2655935142227846</v>
      </c>
      <c r="F183" s="35"/>
      <c r="G183" s="221"/>
      <c r="H183" s="179" t="s">
        <v>344</v>
      </c>
      <c r="I183" s="40"/>
      <c r="J183" s="80">
        <v>0.37615787354007252</v>
      </c>
      <c r="K183" s="80">
        <v>0.37033353300857852</v>
      </c>
      <c r="L183" s="35"/>
    </row>
    <row r="184" spans="1:12" s="191" customFormat="1" ht="11.25" x14ac:dyDescent="0.15">
      <c r="A184" s="221"/>
      <c r="B184" s="179" t="s">
        <v>347</v>
      </c>
      <c r="C184" s="40"/>
      <c r="D184" s="80">
        <v>9.4191522762951341E-2</v>
      </c>
      <c r="E184" s="80">
        <v>6.7782279934913703E-2</v>
      </c>
      <c r="F184" s="35"/>
      <c r="G184" s="221"/>
      <c r="H184" s="179" t="s">
        <v>347</v>
      </c>
      <c r="I184" s="40"/>
      <c r="J184" s="80">
        <v>7.7767021619877377E-2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2822</v>
      </c>
      <c r="D186" s="151"/>
      <c r="E186" s="151"/>
      <c r="F186" s="35"/>
      <c r="G186" s="168" t="s">
        <v>391</v>
      </c>
      <c r="H186" s="141" t="s">
        <v>393</v>
      </c>
      <c r="I186" s="63">
        <v>2812</v>
      </c>
      <c r="J186" s="151"/>
      <c r="K186" s="151"/>
      <c r="L186" s="35"/>
    </row>
    <row r="187" spans="1:12" s="191" customFormat="1" ht="10.5" x14ac:dyDescent="0.15">
      <c r="A187" s="30" t="s">
        <v>394</v>
      </c>
      <c r="B187" s="184" t="s">
        <v>354</v>
      </c>
      <c r="C187" s="40"/>
      <c r="D187" s="194">
        <v>1.0003543586109143</v>
      </c>
      <c r="E187" s="195">
        <v>1</v>
      </c>
      <c r="F187" s="35"/>
      <c r="G187" s="30" t="s">
        <v>395</v>
      </c>
      <c r="H187" s="184" t="s">
        <v>354</v>
      </c>
      <c r="I187" s="40"/>
      <c r="J187" s="194">
        <v>1</v>
      </c>
      <c r="K187" s="195">
        <v>1</v>
      </c>
      <c r="L187" s="35"/>
    </row>
    <row r="188" spans="1:12" s="191" customFormat="1" ht="10.5" x14ac:dyDescent="0.15">
      <c r="A188" s="164" t="s">
        <v>353</v>
      </c>
      <c r="B188" s="163" t="s">
        <v>356</v>
      </c>
      <c r="C188" s="40">
        <v>189</v>
      </c>
      <c r="D188" s="80">
        <v>6.6973777462792344E-2</v>
      </c>
      <c r="E188" s="80">
        <v>6.3535288710041105E-2</v>
      </c>
      <c r="F188" s="35"/>
      <c r="G188" s="164" t="s">
        <v>353</v>
      </c>
      <c r="H188" s="163" t="s">
        <v>356</v>
      </c>
      <c r="I188" s="40">
        <v>296</v>
      </c>
      <c r="J188" s="80">
        <v>0.10526315789473684</v>
      </c>
      <c r="K188" s="80">
        <v>0.11745561553602402</v>
      </c>
      <c r="L188" s="35"/>
    </row>
    <row r="189" spans="1:12" s="191" customFormat="1" ht="10.5" x14ac:dyDescent="0.15">
      <c r="A189" s="30"/>
      <c r="B189" s="163" t="s">
        <v>358</v>
      </c>
      <c r="C189" s="40">
        <v>384</v>
      </c>
      <c r="D189" s="80">
        <v>0.13607370659107015</v>
      </c>
      <c r="E189" s="80">
        <v>0.10885816869894022</v>
      </c>
      <c r="F189" s="35"/>
      <c r="G189" s="30"/>
      <c r="H189" s="163" t="s">
        <v>358</v>
      </c>
      <c r="I189" s="40">
        <v>529</v>
      </c>
      <c r="J189" s="80">
        <v>0.18812233285917496</v>
      </c>
      <c r="K189" s="80">
        <v>0.17467308479332722</v>
      </c>
      <c r="L189" s="35"/>
    </row>
    <row r="190" spans="1:12" s="191" customFormat="1" ht="10.5" x14ac:dyDescent="0.15">
      <c r="A190" s="30"/>
      <c r="B190" s="163" t="s">
        <v>359</v>
      </c>
      <c r="C190" s="40">
        <v>1506</v>
      </c>
      <c r="D190" s="80">
        <v>0.53366406803685329</v>
      </c>
      <c r="E190" s="80">
        <v>0.53658959637833248</v>
      </c>
      <c r="F190" s="35"/>
      <c r="G190" s="30"/>
      <c r="H190" s="163" t="s">
        <v>359</v>
      </c>
      <c r="I190" s="40">
        <v>1594</v>
      </c>
      <c r="J190" s="80">
        <v>0.56685633001422475</v>
      </c>
      <c r="K190" s="80">
        <v>0.54547580535147033</v>
      </c>
      <c r="L190" s="35"/>
    </row>
    <row r="191" spans="1:12" s="191" customFormat="1" ht="10.5" x14ac:dyDescent="0.15">
      <c r="A191" s="30"/>
      <c r="B191" s="163" t="s">
        <v>361</v>
      </c>
      <c r="C191" s="40">
        <v>744</v>
      </c>
      <c r="D191" s="80">
        <v>0.26364280652019845</v>
      </c>
      <c r="E191" s="80">
        <v>0.29101694621268626</v>
      </c>
      <c r="F191" s="35"/>
      <c r="G191" s="30"/>
      <c r="H191" s="163" t="s">
        <v>361</v>
      </c>
      <c r="I191" s="40">
        <v>393</v>
      </c>
      <c r="J191" s="80">
        <v>0.13975817923186346</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0.99964564138908585</v>
      </c>
      <c r="E193" s="194">
        <v>1</v>
      </c>
      <c r="F193" s="35"/>
      <c r="G193" s="168" t="s">
        <v>396</v>
      </c>
      <c r="H193" s="165"/>
      <c r="I193" s="50"/>
      <c r="J193" s="194">
        <v>0.99928876244665721</v>
      </c>
      <c r="K193" s="194">
        <v>1</v>
      </c>
      <c r="L193" s="35"/>
    </row>
    <row r="194" spans="1:12" s="191" customFormat="1" ht="10.5" x14ac:dyDescent="0.15">
      <c r="A194" s="30" t="s">
        <v>394</v>
      </c>
      <c r="B194" s="163" t="s">
        <v>368</v>
      </c>
      <c r="C194" s="37">
        <v>384</v>
      </c>
      <c r="D194" s="152">
        <v>0.13607370659107015</v>
      </c>
      <c r="E194" s="152">
        <v>0.11260472135014657</v>
      </c>
      <c r="F194" s="35"/>
      <c r="G194" s="30" t="s">
        <v>395</v>
      </c>
      <c r="H194" s="163" t="s">
        <v>368</v>
      </c>
      <c r="I194" s="37">
        <v>108</v>
      </c>
      <c r="J194" s="152">
        <v>3.8406827880512091E-2</v>
      </c>
      <c r="K194" s="152">
        <v>4.0827860386256895E-2</v>
      </c>
      <c r="L194" s="35"/>
    </row>
    <row r="195" spans="1:12" s="191" customFormat="1" ht="10.5" x14ac:dyDescent="0.15">
      <c r="A195" s="164" t="s">
        <v>397</v>
      </c>
      <c r="B195" s="163" t="s">
        <v>370</v>
      </c>
      <c r="C195" s="37">
        <v>557</v>
      </c>
      <c r="D195" s="152">
        <v>0.19737774627923457</v>
      </c>
      <c r="E195" s="152">
        <v>0.1587775137460323</v>
      </c>
      <c r="F195" s="35"/>
      <c r="G195" s="164" t="s">
        <v>398</v>
      </c>
      <c r="H195" s="163" t="s">
        <v>370</v>
      </c>
      <c r="I195" s="37">
        <v>476</v>
      </c>
      <c r="J195" s="152">
        <v>0.16927453769559034</v>
      </c>
      <c r="K195" s="152">
        <v>0.15617874612671254</v>
      </c>
      <c r="L195" s="35"/>
    </row>
    <row r="196" spans="1:12" s="191" customFormat="1" ht="10.5" x14ac:dyDescent="0.15">
      <c r="A196" s="220" t="s">
        <v>367</v>
      </c>
      <c r="B196" s="163" t="s">
        <v>372</v>
      </c>
      <c r="C196" s="37">
        <v>682</v>
      </c>
      <c r="D196" s="152">
        <v>0.24167257264351524</v>
      </c>
      <c r="E196" s="152">
        <v>0.26050682531698266</v>
      </c>
      <c r="F196" s="35"/>
      <c r="G196" s="220" t="s">
        <v>367</v>
      </c>
      <c r="H196" s="163" t="s">
        <v>372</v>
      </c>
      <c r="I196" s="37">
        <v>450</v>
      </c>
      <c r="J196" s="152">
        <v>0.16002844950213371</v>
      </c>
      <c r="K196" s="152">
        <v>0.17081441350145188</v>
      </c>
      <c r="L196" s="35"/>
    </row>
    <row r="197" spans="1:12" s="191" customFormat="1" ht="10.5" x14ac:dyDescent="0.15">
      <c r="A197" s="222"/>
      <c r="B197" s="163" t="s">
        <v>374</v>
      </c>
      <c r="C197" s="37">
        <v>595</v>
      </c>
      <c r="D197" s="152">
        <v>0.21084337349397592</v>
      </c>
      <c r="E197" s="152">
        <v>0.22749900265380812</v>
      </c>
      <c r="F197" s="35"/>
      <c r="G197" s="222"/>
      <c r="H197" s="163" t="s">
        <v>374</v>
      </c>
      <c r="I197" s="37">
        <v>524</v>
      </c>
      <c r="J197" s="152">
        <v>0.18634423897581792</v>
      </c>
      <c r="K197" s="152">
        <v>0.21663126303275973</v>
      </c>
      <c r="L197" s="35"/>
    </row>
    <row r="198" spans="1:12" s="191" customFormat="1" ht="10.5" x14ac:dyDescent="0.15">
      <c r="A198" s="222"/>
      <c r="B198" s="163" t="s">
        <v>375</v>
      </c>
      <c r="C198" s="37">
        <v>401</v>
      </c>
      <c r="D198" s="152">
        <v>0.14209780297661234</v>
      </c>
      <c r="E198" s="152">
        <v>0.16255875669956463</v>
      </c>
      <c r="F198" s="35"/>
      <c r="G198" s="222"/>
      <c r="H198" s="163" t="s">
        <v>375</v>
      </c>
      <c r="I198" s="37">
        <v>989</v>
      </c>
      <c r="J198" s="152">
        <v>0.35170697012802277</v>
      </c>
      <c r="K198" s="152">
        <v>0.31915888761132655</v>
      </c>
      <c r="L198" s="35"/>
    </row>
    <row r="199" spans="1:12" s="191" customFormat="1" ht="10.5" x14ac:dyDescent="0.15">
      <c r="A199" s="222"/>
      <c r="B199" s="163" t="s">
        <v>377</v>
      </c>
      <c r="C199" s="37">
        <v>202</v>
      </c>
      <c r="D199" s="152">
        <v>7.1580439404677537E-2</v>
      </c>
      <c r="E199" s="152">
        <v>7.8053180233465733E-2</v>
      </c>
      <c r="F199" s="35"/>
      <c r="G199" s="222"/>
      <c r="H199" s="163" t="s">
        <v>377</v>
      </c>
      <c r="I199" s="37">
        <v>263</v>
      </c>
      <c r="J199" s="152">
        <v>9.3527738264580371E-2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0.99964564138908574</v>
      </c>
      <c r="E201" s="194">
        <v>1</v>
      </c>
      <c r="F201" s="35"/>
      <c r="G201" s="168" t="s">
        <v>399</v>
      </c>
      <c r="H201" s="165"/>
      <c r="I201" s="125"/>
      <c r="J201" s="194">
        <v>1.0000000000000002</v>
      </c>
      <c r="K201" s="194">
        <v>0.99999999999999989</v>
      </c>
      <c r="L201" s="35"/>
    </row>
    <row r="202" spans="1:12" s="191" customFormat="1" ht="10.5" x14ac:dyDescent="0.15">
      <c r="A202" s="30" t="s">
        <v>394</v>
      </c>
      <c r="B202" s="163" t="s">
        <v>400</v>
      </c>
      <c r="C202" s="40">
        <v>400</v>
      </c>
      <c r="D202" s="152">
        <v>0.14174344436569808</v>
      </c>
      <c r="E202" s="152">
        <v>0.17215062529269942</v>
      </c>
      <c r="F202" s="35"/>
      <c r="G202" s="30" t="s">
        <v>395</v>
      </c>
      <c r="H202" s="163" t="s">
        <v>400</v>
      </c>
      <c r="I202" s="40">
        <v>270</v>
      </c>
      <c r="J202" s="152">
        <v>9.6017069701280225E-2</v>
      </c>
      <c r="K202" s="152">
        <v>0.1060355075711808</v>
      </c>
      <c r="L202" s="35"/>
    </row>
    <row r="203" spans="1:12" s="191" customFormat="1" ht="10.5" x14ac:dyDescent="0.15">
      <c r="A203" s="164" t="s">
        <v>401</v>
      </c>
      <c r="B203" s="163" t="s">
        <v>402</v>
      </c>
      <c r="C203" s="40">
        <v>771</v>
      </c>
      <c r="D203" s="152">
        <v>0.27321048901488304</v>
      </c>
      <c r="E203" s="152">
        <v>0.31233413699200391</v>
      </c>
      <c r="F203" s="35"/>
      <c r="G203" s="164" t="s">
        <v>403</v>
      </c>
      <c r="H203" s="163" t="s">
        <v>402</v>
      </c>
      <c r="I203" s="40">
        <v>797</v>
      </c>
      <c r="J203" s="152">
        <v>0.28342816500711238</v>
      </c>
      <c r="K203" s="152">
        <v>0.3257264241030538</v>
      </c>
      <c r="L203" s="35"/>
    </row>
    <row r="204" spans="1:12" s="191" customFormat="1" ht="10.5" x14ac:dyDescent="0.15">
      <c r="A204" s="220" t="s">
        <v>404</v>
      </c>
      <c r="B204" s="163" t="s">
        <v>405</v>
      </c>
      <c r="C204" s="40">
        <v>574</v>
      </c>
      <c r="D204" s="152">
        <v>0.20340184266477676</v>
      </c>
      <c r="E204" s="152">
        <v>0.22194855428165056</v>
      </c>
      <c r="F204" s="35"/>
      <c r="G204" s="220" t="s">
        <v>404</v>
      </c>
      <c r="H204" s="163" t="s">
        <v>405</v>
      </c>
      <c r="I204" s="40">
        <v>568</v>
      </c>
      <c r="J204" s="152">
        <v>0.20199146514935989</v>
      </c>
      <c r="K204" s="152">
        <v>0.21271412702434081</v>
      </c>
      <c r="L204" s="35"/>
    </row>
    <row r="205" spans="1:12" s="191" customFormat="1" ht="10.5" x14ac:dyDescent="0.15">
      <c r="A205" s="222"/>
      <c r="B205" s="163" t="s">
        <v>406</v>
      </c>
      <c r="C205" s="40">
        <v>141</v>
      </c>
      <c r="D205" s="152">
        <v>4.9964564138908575E-2</v>
      </c>
      <c r="E205" s="152">
        <v>4.9503061419180268E-2</v>
      </c>
      <c r="F205" s="35"/>
      <c r="G205" s="222"/>
      <c r="H205" s="163" t="s">
        <v>406</v>
      </c>
      <c r="I205" s="40">
        <v>385</v>
      </c>
      <c r="J205" s="152">
        <v>0.13691322901849218</v>
      </c>
      <c r="K205" s="152">
        <v>0.12351645781770701</v>
      </c>
      <c r="L205" s="35"/>
    </row>
    <row r="206" spans="1:12" s="191" customFormat="1" ht="10.5" x14ac:dyDescent="0.15">
      <c r="A206" s="222"/>
      <c r="B206" s="163" t="s">
        <v>407</v>
      </c>
      <c r="C206" s="40">
        <v>254</v>
      </c>
      <c r="D206" s="152">
        <v>9.0007087172218281E-2</v>
      </c>
      <c r="E206" s="152">
        <v>6.6310512896119889E-2</v>
      </c>
      <c r="F206" s="35"/>
      <c r="G206" s="222"/>
      <c r="H206" s="163" t="s">
        <v>407</v>
      </c>
      <c r="I206" s="40">
        <v>62</v>
      </c>
      <c r="J206" s="152">
        <v>2.2048364153627313E-2</v>
      </c>
      <c r="K206" s="152">
        <v>1.6409097109894178E-2</v>
      </c>
      <c r="L206" s="35"/>
    </row>
    <row r="207" spans="1:12" s="191" customFormat="1" ht="10.5" x14ac:dyDescent="0.15">
      <c r="A207" s="222"/>
      <c r="B207" s="163" t="s">
        <v>408</v>
      </c>
      <c r="C207" s="40">
        <v>87</v>
      </c>
      <c r="D207" s="152">
        <v>3.0829199149539334E-2</v>
      </c>
      <c r="E207" s="152">
        <v>2.8324631849166566E-2</v>
      </c>
      <c r="F207" s="35"/>
      <c r="G207" s="222"/>
      <c r="H207" s="163" t="s">
        <v>408</v>
      </c>
      <c r="I207" s="40">
        <v>307</v>
      </c>
      <c r="J207" s="152">
        <v>0.10917496443812233</v>
      </c>
      <c r="K207" s="152">
        <v>8.7385262993783255E-2</v>
      </c>
      <c r="L207" s="35"/>
    </row>
    <row r="208" spans="1:12" s="191" customFormat="1" ht="10.5" x14ac:dyDescent="0.15">
      <c r="A208" s="30"/>
      <c r="B208" s="163" t="s">
        <v>409</v>
      </c>
      <c r="C208" s="40">
        <v>191</v>
      </c>
      <c r="D208" s="152">
        <v>6.7682494684620842E-2</v>
      </c>
      <c r="E208" s="152">
        <v>4.4143409709815624E-2</v>
      </c>
      <c r="F208" s="35"/>
      <c r="G208" s="30"/>
      <c r="H208" s="163" t="s">
        <v>409</v>
      </c>
      <c r="I208" s="40">
        <v>209</v>
      </c>
      <c r="J208" s="152">
        <v>7.4324324324324328E-2</v>
      </c>
      <c r="K208" s="152">
        <v>6.5831270828055274E-2</v>
      </c>
      <c r="L208" s="35"/>
    </row>
    <row r="209" spans="1:12" s="191" customFormat="1" ht="10.5" x14ac:dyDescent="0.15">
      <c r="A209" s="30"/>
      <c r="B209" s="163" t="s">
        <v>410</v>
      </c>
      <c r="C209" s="40">
        <v>155</v>
      </c>
      <c r="D209" s="152">
        <v>5.492558469170801E-2</v>
      </c>
      <c r="E209" s="152">
        <v>3.7118623488803702E-2</v>
      </c>
      <c r="F209" s="35"/>
      <c r="G209" s="30"/>
      <c r="H209" s="163" t="s">
        <v>410</v>
      </c>
      <c r="I209" s="40">
        <v>11</v>
      </c>
      <c r="J209" s="152">
        <v>3.9118065433854906E-3</v>
      </c>
      <c r="K209" s="152">
        <v>4.8720597119638297E-3</v>
      </c>
      <c r="L209" s="35"/>
    </row>
    <row r="210" spans="1:12" s="191" customFormat="1" ht="10.5" x14ac:dyDescent="0.15">
      <c r="A210" s="30"/>
      <c r="B210" s="163" t="s">
        <v>411</v>
      </c>
      <c r="C210" s="40">
        <v>248</v>
      </c>
      <c r="D210" s="152">
        <v>8.7880935506732816E-2</v>
      </c>
      <c r="E210" s="152">
        <v>6.8166444070560078E-2</v>
      </c>
      <c r="F210" s="35"/>
      <c r="G210" s="30"/>
      <c r="H210" s="163" t="s">
        <v>411</v>
      </c>
      <c r="I210" s="40">
        <v>203</v>
      </c>
      <c r="J210" s="152">
        <v>7.219061166429587E-2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4429</v>
      </c>
      <c r="D213" s="194">
        <v>1.0002257846014901</v>
      </c>
      <c r="E213" s="194">
        <v>1</v>
      </c>
      <c r="F213" s="35"/>
      <c r="G213" s="30" t="s">
        <v>413</v>
      </c>
      <c r="H213" s="184" t="s">
        <v>415</v>
      </c>
      <c r="I213" s="77">
        <v>4966</v>
      </c>
      <c r="J213" s="194">
        <v>1</v>
      </c>
      <c r="K213" s="194">
        <v>1</v>
      </c>
      <c r="L213" s="35"/>
    </row>
    <row r="214" spans="1:12" s="191" customFormat="1" ht="10.5" x14ac:dyDescent="0.15">
      <c r="A214" s="30" t="s">
        <v>296</v>
      </c>
      <c r="B214" s="206" t="s">
        <v>416</v>
      </c>
      <c r="C214" s="40">
        <v>1791</v>
      </c>
      <c r="D214" s="152">
        <v>0.40438022126890943</v>
      </c>
      <c r="E214" s="152">
        <v>0.47980224002999206</v>
      </c>
      <c r="F214" s="35"/>
      <c r="G214" s="30" t="s">
        <v>296</v>
      </c>
      <c r="H214" s="206" t="s">
        <v>416</v>
      </c>
      <c r="I214" s="40">
        <v>1879</v>
      </c>
      <c r="J214" s="152">
        <v>0.37837293596455901</v>
      </c>
      <c r="K214" s="152">
        <v>0.42764786328650384</v>
      </c>
      <c r="L214" s="35"/>
    </row>
    <row r="215" spans="1:12" s="191" customFormat="1" ht="10.5" x14ac:dyDescent="0.15">
      <c r="A215" s="30" t="s">
        <v>417</v>
      </c>
      <c r="B215" s="163" t="s">
        <v>418</v>
      </c>
      <c r="C215" s="40">
        <v>231</v>
      </c>
      <c r="D215" s="152">
        <v>5.2156242944231206E-2</v>
      </c>
      <c r="E215" s="152">
        <v>5.0400674820750738E-2</v>
      </c>
      <c r="F215" s="35"/>
      <c r="G215" s="30" t="s">
        <v>417</v>
      </c>
      <c r="H215" s="163" t="s">
        <v>418</v>
      </c>
      <c r="I215" s="40">
        <v>594</v>
      </c>
      <c r="J215" s="152">
        <v>0.11961337092227145</v>
      </c>
      <c r="K215" s="152">
        <v>0.10698825683510969</v>
      </c>
      <c r="L215" s="35"/>
    </row>
    <row r="216" spans="1:12" s="191" customFormat="1" ht="10.5" x14ac:dyDescent="0.15">
      <c r="A216" s="30" t="s">
        <v>419</v>
      </c>
      <c r="B216" s="163" t="s">
        <v>420</v>
      </c>
      <c r="C216" s="40">
        <v>445</v>
      </c>
      <c r="D216" s="152">
        <v>0.10047414766312937</v>
      </c>
      <c r="E216" s="152">
        <v>9.591592858147055E-2</v>
      </c>
      <c r="F216" s="35"/>
      <c r="G216" s="30" t="s">
        <v>419</v>
      </c>
      <c r="H216" s="163" t="s">
        <v>420</v>
      </c>
      <c r="I216" s="40">
        <v>266</v>
      </c>
      <c r="J216" s="152">
        <v>5.3564236810310112E-2</v>
      </c>
      <c r="K216" s="152">
        <v>5.5200786645116809E-2</v>
      </c>
      <c r="L216" s="35"/>
    </row>
    <row r="217" spans="1:12" s="191" customFormat="1" ht="10.5" x14ac:dyDescent="0.15">
      <c r="A217" s="30" t="s">
        <v>394</v>
      </c>
      <c r="B217" s="206" t="s">
        <v>421</v>
      </c>
      <c r="C217" s="40">
        <v>1014</v>
      </c>
      <c r="D217" s="152">
        <v>0.22894558591104086</v>
      </c>
      <c r="E217" s="152">
        <v>0.16343315056938001</v>
      </c>
      <c r="F217" s="35"/>
      <c r="G217" s="30" t="s">
        <v>395</v>
      </c>
      <c r="H217" s="206" t="s">
        <v>421</v>
      </c>
      <c r="I217" s="40">
        <v>916</v>
      </c>
      <c r="J217" s="152">
        <v>0.18445428916633105</v>
      </c>
      <c r="K217" s="152">
        <v>0.14266984640075953</v>
      </c>
      <c r="L217" s="35"/>
    </row>
    <row r="218" spans="1:12" s="191" customFormat="1" ht="10.5" x14ac:dyDescent="0.15">
      <c r="A218" s="164" t="s">
        <v>422</v>
      </c>
      <c r="B218" s="163" t="s">
        <v>423</v>
      </c>
      <c r="C218" s="40">
        <v>359</v>
      </c>
      <c r="D218" s="152">
        <v>8.1056671934974039E-2</v>
      </c>
      <c r="E218" s="152">
        <v>5.4196541543652464E-2</v>
      </c>
      <c r="F218" s="35"/>
      <c r="G218" s="164" t="s">
        <v>424</v>
      </c>
      <c r="H218" s="163" t="s">
        <v>423</v>
      </c>
      <c r="I218" s="40">
        <v>634</v>
      </c>
      <c r="J218" s="152">
        <v>0.12766814337494967</v>
      </c>
      <c r="K218" s="152">
        <v>9.7618590142070819E-2</v>
      </c>
      <c r="L218" s="35"/>
    </row>
    <row r="219" spans="1:12" s="191" customFormat="1" ht="10.5" x14ac:dyDescent="0.15">
      <c r="A219" s="111"/>
      <c r="B219" s="207" t="s">
        <v>425</v>
      </c>
      <c r="C219" s="73">
        <v>590</v>
      </c>
      <c r="D219" s="82">
        <v>0.13321291487920525</v>
      </c>
      <c r="E219" s="82">
        <v>0.15625146445475421</v>
      </c>
      <c r="F219" s="155"/>
      <c r="G219" s="111"/>
      <c r="H219" s="207" t="s">
        <v>425</v>
      </c>
      <c r="I219" s="73">
        <v>677</v>
      </c>
      <c r="J219" s="82">
        <v>0.13632702376157874</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440</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10654</v>
      </c>
      <c r="D4" s="33">
        <v>1</v>
      </c>
      <c r="E4" s="33">
        <v>1</v>
      </c>
      <c r="F4" s="29"/>
      <c r="G4" s="30" t="s">
        <v>41</v>
      </c>
      <c r="H4" s="34" t="s">
        <v>42</v>
      </c>
      <c r="I4" s="32">
        <v>10654</v>
      </c>
      <c r="J4" s="33">
        <v>1</v>
      </c>
      <c r="K4" s="33">
        <v>1</v>
      </c>
    </row>
    <row r="5" spans="1:12" ht="10.5" x14ac:dyDescent="0.15">
      <c r="A5" s="30" t="s">
        <v>43</v>
      </c>
      <c r="B5" s="36" t="s">
        <v>44</v>
      </c>
      <c r="C5" s="37">
        <v>10636</v>
      </c>
      <c r="D5" s="38">
        <v>0.99831049371128211</v>
      </c>
      <c r="E5" s="38">
        <v>0.96416868629106189</v>
      </c>
      <c r="G5" s="30" t="s">
        <v>45</v>
      </c>
      <c r="H5" s="39" t="s">
        <v>46</v>
      </c>
      <c r="I5" s="40">
        <v>8504</v>
      </c>
      <c r="J5" s="41">
        <v>0.79819785995870096</v>
      </c>
      <c r="K5" s="41">
        <v>0.66286795741088689</v>
      </c>
    </row>
    <row r="6" spans="1:12" ht="10.5" x14ac:dyDescent="0.15">
      <c r="A6" s="42" t="s">
        <v>47</v>
      </c>
      <c r="B6" s="36" t="s">
        <v>48</v>
      </c>
      <c r="C6" s="37">
        <v>18</v>
      </c>
      <c r="D6" s="41">
        <v>1.6895062887178525E-3</v>
      </c>
      <c r="E6" s="41">
        <v>3.5831313708938085E-2</v>
      </c>
      <c r="F6" s="43"/>
      <c r="G6" s="42" t="s">
        <v>49</v>
      </c>
      <c r="H6" s="44" t="s">
        <v>50</v>
      </c>
      <c r="I6" s="40">
        <v>669</v>
      </c>
      <c r="J6" s="41">
        <v>6.2793317064013518E-2</v>
      </c>
      <c r="K6" s="41">
        <v>5.5923172580308433E-2</v>
      </c>
    </row>
    <row r="7" spans="1:12" ht="10.5" x14ac:dyDescent="0.15">
      <c r="A7" s="45"/>
      <c r="B7" s="46" t="s">
        <v>51</v>
      </c>
      <c r="C7" s="47">
        <v>322.32137999999998</v>
      </c>
      <c r="D7" s="48"/>
      <c r="E7" s="47">
        <v>2180</v>
      </c>
      <c r="F7" s="43"/>
      <c r="G7" s="49"/>
      <c r="H7" s="39" t="s">
        <v>52</v>
      </c>
      <c r="I7" s="40">
        <v>613</v>
      </c>
      <c r="J7" s="41">
        <v>5.7537075276891309E-2</v>
      </c>
      <c r="K7" s="41">
        <v>0.16087102542457496</v>
      </c>
    </row>
    <row r="8" spans="1:12" ht="10.5" x14ac:dyDescent="0.15">
      <c r="A8" s="30"/>
      <c r="B8" s="46" t="s">
        <v>53</v>
      </c>
      <c r="C8" s="37">
        <v>33.053966199822057</v>
      </c>
      <c r="D8" s="50"/>
      <c r="E8" s="51">
        <v>101.07247706422018</v>
      </c>
      <c r="G8" s="52"/>
      <c r="H8" s="39" t="s">
        <v>54</v>
      </c>
      <c r="I8" s="40">
        <v>585</v>
      </c>
      <c r="J8" s="41">
        <v>5.4908954383330204E-2</v>
      </c>
      <c r="K8" s="41">
        <v>8.1964981074530943E-2</v>
      </c>
    </row>
    <row r="9" spans="1:12" ht="10.5" x14ac:dyDescent="0.15">
      <c r="A9" s="53"/>
      <c r="B9" s="54"/>
      <c r="C9" s="37"/>
      <c r="D9" s="50"/>
      <c r="E9" s="50"/>
      <c r="G9" s="52"/>
      <c r="H9" s="39" t="s">
        <v>55</v>
      </c>
      <c r="I9" s="40">
        <v>283</v>
      </c>
      <c r="J9" s="41">
        <v>2.6562793317064015E-2</v>
      </c>
      <c r="K9" s="41">
        <v>3.8372863509698735E-2</v>
      </c>
    </row>
    <row r="10" spans="1:12" ht="10.5" x14ac:dyDescent="0.15">
      <c r="A10" s="55" t="s">
        <v>56</v>
      </c>
      <c r="B10" s="56" t="s">
        <v>57</v>
      </c>
      <c r="C10" s="57">
        <v>5009</v>
      </c>
      <c r="D10" s="58">
        <v>0.47015205556598461</v>
      </c>
      <c r="E10" s="58">
        <v>0.48963410759832621</v>
      </c>
      <c r="F10" s="43"/>
      <c r="G10" s="52"/>
      <c r="H10" s="54"/>
      <c r="I10" s="40"/>
      <c r="J10" s="59"/>
      <c r="K10" s="59"/>
    </row>
    <row r="11" spans="1:12" ht="11.25" x14ac:dyDescent="0.15">
      <c r="A11" s="42" t="s">
        <v>47</v>
      </c>
      <c r="B11" s="46" t="s">
        <v>58</v>
      </c>
      <c r="C11" s="37">
        <v>5645</v>
      </c>
      <c r="D11" s="41">
        <v>0.52984794443401539</v>
      </c>
      <c r="E11" s="41">
        <v>0.51036589240167374</v>
      </c>
      <c r="F11" s="43"/>
      <c r="G11" s="60" t="s">
        <v>59</v>
      </c>
      <c r="H11" s="34" t="s">
        <v>60</v>
      </c>
      <c r="I11" s="40">
        <v>2150</v>
      </c>
      <c r="J11" s="41">
        <v>0.20180214004129904</v>
      </c>
      <c r="K11" s="41">
        <v>0.33713204258911311</v>
      </c>
    </row>
    <row r="12" spans="1:12" ht="11.25" x14ac:dyDescent="0.15">
      <c r="A12" s="53"/>
      <c r="B12" s="54"/>
      <c r="C12" s="37"/>
      <c r="D12" s="50"/>
      <c r="E12" s="50"/>
      <c r="G12" s="60" t="s">
        <v>61</v>
      </c>
      <c r="H12" s="61" t="s">
        <v>62</v>
      </c>
      <c r="I12" s="40">
        <v>4107</v>
      </c>
      <c r="J12" s="41">
        <v>0.38548901820912335</v>
      </c>
      <c r="K12" s="41">
        <v>0.56005319100654449</v>
      </c>
    </row>
    <row r="13" spans="1:12" ht="10.5" x14ac:dyDescent="0.15">
      <c r="A13" s="55" t="s">
        <v>63</v>
      </c>
      <c r="B13" s="62" t="s">
        <v>64</v>
      </c>
      <c r="C13" s="63">
        <v>10654</v>
      </c>
      <c r="D13" s="64">
        <v>0.99999999999999989</v>
      </c>
      <c r="E13" s="64">
        <v>0.99999999999999989</v>
      </c>
      <c r="F13" s="43"/>
      <c r="G13" s="60" t="s">
        <v>65</v>
      </c>
      <c r="H13" s="48"/>
      <c r="I13" s="40"/>
      <c r="J13" s="50"/>
      <c r="K13" s="50"/>
    </row>
    <row r="14" spans="1:12" ht="10.5" x14ac:dyDescent="0.15">
      <c r="A14" s="45" t="s">
        <v>66</v>
      </c>
      <c r="B14" s="65" t="s">
        <v>67</v>
      </c>
      <c r="C14" s="66">
        <v>614</v>
      </c>
      <c r="D14" s="38">
        <v>5.7630936737375633E-2</v>
      </c>
      <c r="E14" s="38">
        <v>5.9762728172171847E-2</v>
      </c>
      <c r="F14" s="43"/>
      <c r="G14" s="60" t="s">
        <v>68</v>
      </c>
      <c r="H14" s="67" t="s">
        <v>69</v>
      </c>
      <c r="I14" s="40"/>
      <c r="J14" s="50"/>
      <c r="K14" s="50"/>
    </row>
    <row r="15" spans="1:12" ht="10.5" x14ac:dyDescent="0.15">
      <c r="A15" s="42" t="s">
        <v>70</v>
      </c>
      <c r="B15" s="68" t="s">
        <v>71</v>
      </c>
      <c r="C15" s="66">
        <v>1288</v>
      </c>
      <c r="D15" s="38">
        <v>0.12089356110381078</v>
      </c>
      <c r="E15" s="38">
        <v>0.10119452840635751</v>
      </c>
      <c r="G15" s="60" t="s">
        <v>72</v>
      </c>
      <c r="H15" s="39" t="s">
        <v>46</v>
      </c>
      <c r="I15" s="40"/>
      <c r="J15" s="40"/>
      <c r="K15" s="40"/>
    </row>
    <row r="16" spans="1:12" ht="10.5" x14ac:dyDescent="0.15">
      <c r="A16" s="30"/>
      <c r="B16" s="46" t="s">
        <v>73</v>
      </c>
      <c r="C16" s="37">
        <v>1815</v>
      </c>
      <c r="D16" s="38">
        <v>0.17035855077905013</v>
      </c>
      <c r="E16" s="38">
        <v>0.26551933847089471</v>
      </c>
      <c r="F16" s="43"/>
      <c r="G16" s="60" t="s">
        <v>74</v>
      </c>
      <c r="H16" s="69" t="s">
        <v>75</v>
      </c>
      <c r="I16" s="40">
        <v>6547</v>
      </c>
      <c r="J16" s="41">
        <v>0.61451098179087671</v>
      </c>
      <c r="K16" s="41">
        <v>0.43994680899345551</v>
      </c>
    </row>
    <row r="17" spans="1:11" ht="10.5" x14ac:dyDescent="0.15">
      <c r="A17" s="30"/>
      <c r="B17" s="46" t="s">
        <v>76</v>
      </c>
      <c r="C17" s="37">
        <v>2522</v>
      </c>
      <c r="D17" s="38">
        <v>0.23671860334146799</v>
      </c>
      <c r="E17" s="38">
        <v>0.27037097550127531</v>
      </c>
      <c r="F17" s="43"/>
      <c r="G17" s="60" t="s">
        <v>77</v>
      </c>
      <c r="H17" s="69" t="s">
        <v>78</v>
      </c>
      <c r="I17" s="40">
        <v>379</v>
      </c>
      <c r="J17" s="41">
        <v>3.5573493523559228E-2</v>
      </c>
      <c r="K17" s="41">
        <v>3.2009912044222967E-2</v>
      </c>
    </row>
    <row r="18" spans="1:11" ht="10.5" x14ac:dyDescent="0.15">
      <c r="A18" s="30"/>
      <c r="B18" s="46" t="s">
        <v>79</v>
      </c>
      <c r="C18" s="37">
        <v>2150</v>
      </c>
      <c r="D18" s="38">
        <v>0.20180214004129904</v>
      </c>
      <c r="E18" s="38">
        <v>0.15232960270130436</v>
      </c>
      <c r="F18" s="43"/>
      <c r="G18" s="60" t="s">
        <v>80</v>
      </c>
      <c r="H18" s="70" t="s">
        <v>81</v>
      </c>
      <c r="I18" s="40">
        <v>6</v>
      </c>
      <c r="J18" s="41">
        <v>5.6316876290595083E-4</v>
      </c>
      <c r="K18" s="41">
        <v>7.5792645844112232E-4</v>
      </c>
    </row>
    <row r="19" spans="1:11" ht="10.5" x14ac:dyDescent="0.15">
      <c r="A19" s="30"/>
      <c r="B19" s="46" t="s">
        <v>82</v>
      </c>
      <c r="C19" s="37">
        <v>1579</v>
      </c>
      <c r="D19" s="38">
        <v>0.14820724610474939</v>
      </c>
      <c r="E19" s="38">
        <v>0.10071798781871488</v>
      </c>
      <c r="G19" s="60"/>
      <c r="H19" s="71" t="s">
        <v>83</v>
      </c>
      <c r="I19" s="40">
        <v>1572</v>
      </c>
      <c r="J19" s="41">
        <v>0.14755021588135911</v>
      </c>
      <c r="K19" s="41">
        <v>0.19015330991476731</v>
      </c>
    </row>
    <row r="20" spans="1:11" ht="10.5" x14ac:dyDescent="0.15">
      <c r="A20" s="30"/>
      <c r="B20" s="46" t="s">
        <v>84</v>
      </c>
      <c r="C20" s="37">
        <v>628</v>
      </c>
      <c r="D20" s="38">
        <v>5.8944997184156182E-2</v>
      </c>
      <c r="E20" s="38">
        <v>4.5135201372436894E-2</v>
      </c>
      <c r="F20" s="43"/>
      <c r="G20" s="60"/>
      <c r="H20" s="44" t="s">
        <v>85</v>
      </c>
      <c r="I20" s="40"/>
      <c r="J20" s="37"/>
      <c r="K20" s="37"/>
    </row>
    <row r="21" spans="1:11" ht="10.5" x14ac:dyDescent="0.15">
      <c r="A21" s="49"/>
      <c r="B21" s="72" t="s">
        <v>86</v>
      </c>
      <c r="C21" s="73">
        <v>58</v>
      </c>
      <c r="D21" s="74">
        <v>5.4439647080908576E-3</v>
      </c>
      <c r="E21" s="74">
        <v>4.9696375568444844E-3</v>
      </c>
      <c r="G21" s="75"/>
      <c r="H21" s="71" t="s">
        <v>87</v>
      </c>
      <c r="I21" s="40">
        <v>181</v>
      </c>
      <c r="J21" s="41">
        <v>1.6988924347662849E-2</v>
      </c>
      <c r="K21" s="41">
        <v>1.1318973576959036E-2</v>
      </c>
    </row>
    <row r="22" spans="1:11" ht="10.5" x14ac:dyDescent="0.15">
      <c r="A22" s="55" t="s">
        <v>88</v>
      </c>
      <c r="B22" s="76" t="s">
        <v>89</v>
      </c>
      <c r="C22" s="77">
        <v>8752</v>
      </c>
      <c r="D22" s="78">
        <v>1</v>
      </c>
      <c r="E22" s="78">
        <v>1</v>
      </c>
      <c r="G22" s="75"/>
      <c r="H22" s="79" t="s">
        <v>90</v>
      </c>
      <c r="I22" s="40">
        <v>70</v>
      </c>
      <c r="J22" s="41">
        <v>6.5703022339027592E-3</v>
      </c>
      <c r="K22" s="41">
        <v>8.1692672167306586E-3</v>
      </c>
    </row>
    <row r="23" spans="1:11" ht="10.5" x14ac:dyDescent="0.15">
      <c r="A23" s="45" t="s">
        <v>91</v>
      </c>
      <c r="B23" s="67" t="s">
        <v>92</v>
      </c>
      <c r="C23" s="40">
        <v>4005</v>
      </c>
      <c r="D23" s="80">
        <v>0.45760968921389394</v>
      </c>
      <c r="E23" s="80">
        <v>0.5494528676442747</v>
      </c>
      <c r="G23" s="75"/>
      <c r="H23" s="69" t="s">
        <v>93</v>
      </c>
      <c r="I23" s="40">
        <v>257</v>
      </c>
      <c r="J23" s="41">
        <v>2.412239534447156E-2</v>
      </c>
      <c r="K23" s="41">
        <v>1.7609309333841642E-2</v>
      </c>
    </row>
    <row r="24" spans="1:11" ht="10.5" x14ac:dyDescent="0.15">
      <c r="A24" s="30" t="s">
        <v>94</v>
      </c>
      <c r="B24" s="67" t="s">
        <v>95</v>
      </c>
      <c r="C24" s="40">
        <v>3245</v>
      </c>
      <c r="D24" s="80">
        <v>0.37077239488117003</v>
      </c>
      <c r="E24" s="80">
        <v>0.29533788059911398</v>
      </c>
      <c r="F24" s="43"/>
      <c r="G24" s="75"/>
      <c r="H24" s="69" t="s">
        <v>96</v>
      </c>
      <c r="I24" s="40">
        <v>161</v>
      </c>
      <c r="J24" s="41">
        <v>1.5111695137976347E-2</v>
      </c>
      <c r="K24" s="41">
        <v>1.8825622452777097E-2</v>
      </c>
    </row>
    <row r="25" spans="1:11" ht="10.5" x14ac:dyDescent="0.15">
      <c r="A25" s="42" t="s">
        <v>97</v>
      </c>
      <c r="B25" s="67" t="s">
        <v>98</v>
      </c>
      <c r="C25" s="40">
        <v>50</v>
      </c>
      <c r="D25" s="80">
        <v>5.712979890310786E-3</v>
      </c>
      <c r="E25" s="80">
        <v>8.5193619403590576E-3</v>
      </c>
      <c r="G25" s="75"/>
      <c r="H25" s="39" t="s">
        <v>99</v>
      </c>
      <c r="I25" s="40"/>
      <c r="J25" s="37"/>
      <c r="K25" s="37"/>
    </row>
    <row r="26" spans="1:11" ht="10.5" x14ac:dyDescent="0.15">
      <c r="A26" s="49" t="s">
        <v>100</v>
      </c>
      <c r="B26" s="67" t="s">
        <v>101</v>
      </c>
      <c r="C26" s="40">
        <v>249</v>
      </c>
      <c r="D26" s="80">
        <v>2.8450639853747715E-2</v>
      </c>
      <c r="E26" s="80">
        <v>2.8917148528990171E-2</v>
      </c>
      <c r="F26" s="43"/>
      <c r="G26" s="75"/>
      <c r="H26" s="69" t="s">
        <v>102</v>
      </c>
      <c r="I26" s="40">
        <v>107</v>
      </c>
      <c r="J26" s="41">
        <v>1.0043176271822789E-2</v>
      </c>
      <c r="K26" s="41">
        <v>2.7607584710762557E-2</v>
      </c>
    </row>
    <row r="27" spans="1:11" ht="10.5" x14ac:dyDescent="0.15">
      <c r="A27" s="52" t="s">
        <v>103</v>
      </c>
      <c r="B27" s="67" t="s">
        <v>104</v>
      </c>
      <c r="C27" s="40">
        <v>774</v>
      </c>
      <c r="D27" s="80">
        <v>8.8436928702010975E-2</v>
      </c>
      <c r="E27" s="80">
        <v>7.6679666581923808E-2</v>
      </c>
      <c r="F27" s="43"/>
      <c r="G27" s="75"/>
      <c r="H27" s="69" t="s">
        <v>105</v>
      </c>
      <c r="I27" s="40">
        <v>10</v>
      </c>
      <c r="J27" s="41">
        <v>9.3861460484325138E-4</v>
      </c>
      <c r="K27" s="41">
        <v>6.7577993809510841E-3</v>
      </c>
    </row>
    <row r="28" spans="1:11" ht="10.5" x14ac:dyDescent="0.15">
      <c r="A28" s="30"/>
      <c r="B28" s="67" t="s">
        <v>106</v>
      </c>
      <c r="C28" s="40">
        <v>429</v>
      </c>
      <c r="D28" s="80">
        <v>4.9017367458866548E-2</v>
      </c>
      <c r="E28" s="80">
        <v>4.109307470533826E-2</v>
      </c>
      <c r="G28" s="75"/>
      <c r="H28" s="69" t="s">
        <v>107</v>
      </c>
      <c r="I28" s="40">
        <v>208</v>
      </c>
      <c r="J28" s="41">
        <v>1.9523183780739629E-2</v>
      </c>
      <c r="K28" s="41">
        <v>5.6744637783768571E-2</v>
      </c>
    </row>
    <row r="29" spans="1:11" ht="10.5" x14ac:dyDescent="0.15">
      <c r="A29" s="30"/>
      <c r="B29" s="81"/>
      <c r="C29" s="73"/>
      <c r="D29" s="82"/>
      <c r="E29" s="82"/>
      <c r="F29" s="43"/>
      <c r="G29" s="75"/>
      <c r="H29" s="69" t="s">
        <v>108</v>
      </c>
      <c r="I29" s="40">
        <v>80</v>
      </c>
      <c r="J29" s="41">
        <v>7.508916838746011E-3</v>
      </c>
      <c r="K29" s="41">
        <v>2.9468362243462318E-2</v>
      </c>
    </row>
    <row r="30" spans="1:11" ht="10.5" x14ac:dyDescent="0.15">
      <c r="A30" s="55" t="s">
        <v>109</v>
      </c>
      <c r="B30" s="76" t="s">
        <v>110</v>
      </c>
      <c r="C30" s="77">
        <v>8734</v>
      </c>
      <c r="D30" s="78">
        <v>1</v>
      </c>
      <c r="E30" s="78">
        <v>1</v>
      </c>
      <c r="G30" s="75"/>
      <c r="H30" s="69" t="s">
        <v>111</v>
      </c>
      <c r="I30" s="40">
        <v>208</v>
      </c>
      <c r="J30" s="41">
        <v>1.9523183780739629E-2</v>
      </c>
      <c r="K30" s="41">
        <v>4.0292641305630442E-2</v>
      </c>
    </row>
    <row r="31" spans="1:11" ht="10.5" x14ac:dyDescent="0.15">
      <c r="A31" s="45" t="s">
        <v>112</v>
      </c>
      <c r="B31" s="83" t="s">
        <v>113</v>
      </c>
      <c r="C31" s="77">
        <v>4234</v>
      </c>
      <c r="D31" s="84">
        <v>0.4847721547973437</v>
      </c>
      <c r="E31" s="84">
        <v>0.41097097413710326</v>
      </c>
      <c r="F31" s="43"/>
      <c r="G31" s="85"/>
      <c r="H31" s="39" t="s">
        <v>114</v>
      </c>
      <c r="I31" s="40"/>
      <c r="J31" s="37"/>
      <c r="K31" s="37"/>
    </row>
    <row r="32" spans="1:11" ht="10.5" x14ac:dyDescent="0.15">
      <c r="A32" s="42" t="s">
        <v>115</v>
      </c>
      <c r="B32" s="86" t="s">
        <v>116</v>
      </c>
      <c r="C32" s="40">
        <v>3090</v>
      </c>
      <c r="D32" s="80">
        <v>0.35378978703915731</v>
      </c>
      <c r="E32" s="80">
        <v>0.28100130472355112</v>
      </c>
      <c r="F32" s="43"/>
      <c r="G32" s="85"/>
      <c r="H32" s="69" t="s">
        <v>117</v>
      </c>
      <c r="I32" s="40">
        <v>310</v>
      </c>
      <c r="J32" s="41">
        <v>2.9097052750140791E-2</v>
      </c>
      <c r="K32" s="41">
        <v>4.9024680263958099E-2</v>
      </c>
    </row>
    <row r="33" spans="1:11" ht="10.5" x14ac:dyDescent="0.15">
      <c r="A33" s="49" t="s">
        <v>100</v>
      </c>
      <c r="B33" s="86" t="s">
        <v>118</v>
      </c>
      <c r="C33" s="40">
        <v>1144</v>
      </c>
      <c r="D33" s="80">
        <v>0.13098236775818639</v>
      </c>
      <c r="E33" s="80">
        <v>0.12996966941355217</v>
      </c>
      <c r="F33" s="43"/>
      <c r="G33" s="85"/>
      <c r="H33" s="69" t="s">
        <v>119</v>
      </c>
      <c r="I33" s="40">
        <v>166</v>
      </c>
      <c r="J33" s="41">
        <v>1.5581002440397973E-2</v>
      </c>
      <c r="K33" s="41">
        <v>1.5866532327605768E-2</v>
      </c>
    </row>
    <row r="34" spans="1:11" ht="10.5" x14ac:dyDescent="0.15">
      <c r="A34" s="52" t="s">
        <v>103</v>
      </c>
      <c r="B34" s="61" t="s">
        <v>120</v>
      </c>
      <c r="C34" s="77">
        <v>4500</v>
      </c>
      <c r="D34" s="84">
        <v>0.5152278452026563</v>
      </c>
      <c r="E34" s="84">
        <v>0.58902902586289674</v>
      </c>
      <c r="F34" s="43"/>
      <c r="G34" s="85"/>
      <c r="H34" s="69" t="s">
        <v>121</v>
      </c>
      <c r="I34" s="40">
        <v>109</v>
      </c>
      <c r="J34" s="41">
        <v>1.0230899192791441E-2</v>
      </c>
      <c r="K34" s="41">
        <v>1.7073768482967079E-2</v>
      </c>
    </row>
    <row r="35" spans="1:11" ht="10.5" x14ac:dyDescent="0.15">
      <c r="A35" s="30"/>
      <c r="B35" s="86" t="s">
        <v>92</v>
      </c>
      <c r="C35" s="40">
        <v>3101</v>
      </c>
      <c r="D35" s="80">
        <v>0.35504923288298601</v>
      </c>
      <c r="E35" s="80">
        <v>0.4292088630831013</v>
      </c>
      <c r="F35" s="43"/>
      <c r="G35" s="85"/>
      <c r="H35" s="39" t="s">
        <v>122</v>
      </c>
      <c r="I35" s="40"/>
      <c r="J35" s="37"/>
      <c r="K35" s="37"/>
    </row>
    <row r="36" spans="1:11" ht="10.5" x14ac:dyDescent="0.15">
      <c r="A36" s="30"/>
      <c r="B36" s="86" t="s">
        <v>116</v>
      </c>
      <c r="C36" s="40">
        <v>179</v>
      </c>
      <c r="D36" s="80">
        <v>2.0494618731394552E-2</v>
      </c>
      <c r="E36" s="80">
        <v>2.879993674067631E-2</v>
      </c>
      <c r="F36" s="43"/>
      <c r="G36" s="85"/>
      <c r="H36" s="69" t="s">
        <v>123</v>
      </c>
      <c r="I36" s="40">
        <v>48</v>
      </c>
      <c r="J36" s="41">
        <v>4.5053501032476066E-3</v>
      </c>
      <c r="K36" s="41">
        <v>1.5576069493233124E-2</v>
      </c>
    </row>
    <row r="37" spans="1:11" ht="10.5" x14ac:dyDescent="0.15">
      <c r="A37" s="30"/>
      <c r="B37" s="86" t="s">
        <v>101</v>
      </c>
      <c r="C37" s="40">
        <v>202</v>
      </c>
      <c r="D37" s="80">
        <v>2.3128005495763684E-2</v>
      </c>
      <c r="E37" s="80">
        <v>2.4688080700822936E-2</v>
      </c>
      <c r="G37" s="85"/>
      <c r="H37" s="69" t="s">
        <v>124</v>
      </c>
      <c r="I37" s="40">
        <v>235</v>
      </c>
      <c r="J37" s="41">
        <v>2.2057443213816409E-2</v>
      </c>
      <c r="K37" s="41">
        <v>2.2796794016465612E-2</v>
      </c>
    </row>
    <row r="38" spans="1:11" x14ac:dyDescent="0.2">
      <c r="A38" s="49"/>
      <c r="B38" s="86" t="s">
        <v>104</v>
      </c>
      <c r="C38" s="40">
        <v>618</v>
      </c>
      <c r="D38" s="80">
        <v>7.0757957407831459E-2</v>
      </c>
      <c r="E38" s="80">
        <v>6.6456178797959883E-2</v>
      </c>
      <c r="F38" s="43"/>
      <c r="G38" s="85"/>
      <c r="H38" s="87"/>
      <c r="I38" s="88"/>
      <c r="J38" s="88"/>
      <c r="K38" s="88"/>
    </row>
    <row r="39" spans="1:11" ht="10.5" x14ac:dyDescent="0.15">
      <c r="A39" s="49"/>
      <c r="B39" s="86" t="s">
        <v>106</v>
      </c>
      <c r="C39" s="40">
        <v>400</v>
      </c>
      <c r="D39" s="80">
        <v>4.5798030684680559E-2</v>
      </c>
      <c r="E39" s="80">
        <v>3.9875966540336288E-2</v>
      </c>
      <c r="F39" s="43"/>
      <c r="G39" s="89" t="s">
        <v>125</v>
      </c>
      <c r="H39" s="90" t="s">
        <v>126</v>
      </c>
      <c r="I39" s="91">
        <v>10654</v>
      </c>
      <c r="J39" s="92">
        <v>1</v>
      </c>
      <c r="K39" s="93">
        <v>1</v>
      </c>
    </row>
    <row r="40" spans="1:11" ht="10.5" x14ac:dyDescent="0.15">
      <c r="A40" s="53"/>
      <c r="B40" s="94"/>
      <c r="C40" s="95"/>
      <c r="D40" s="96"/>
      <c r="E40" s="96"/>
      <c r="F40" s="43"/>
      <c r="G40" s="224" t="s">
        <v>127</v>
      </c>
      <c r="H40" s="97" t="s">
        <v>128</v>
      </c>
      <c r="I40" s="98">
        <v>3986</v>
      </c>
      <c r="J40" s="99">
        <v>0.37413178149052001</v>
      </c>
      <c r="K40" s="100">
        <v>0.38457852591246178</v>
      </c>
    </row>
    <row r="41" spans="1:11" ht="10.5" x14ac:dyDescent="0.15">
      <c r="A41" s="53" t="s">
        <v>129</v>
      </c>
      <c r="B41" s="101"/>
      <c r="C41" s="102"/>
      <c r="D41" s="102"/>
      <c r="E41" s="102"/>
      <c r="F41" s="43"/>
      <c r="G41" s="225"/>
      <c r="H41" s="97" t="s">
        <v>130</v>
      </c>
      <c r="I41" s="98">
        <v>99</v>
      </c>
      <c r="J41" s="99">
        <v>9.292284587948188E-3</v>
      </c>
      <c r="K41" s="100">
        <v>1.4317662936942335E-2</v>
      </c>
    </row>
    <row r="42" spans="1:11" ht="10.5" x14ac:dyDescent="0.15">
      <c r="A42" s="30" t="s">
        <v>131</v>
      </c>
      <c r="B42" s="31" t="s">
        <v>132</v>
      </c>
      <c r="C42" s="77">
        <v>10654</v>
      </c>
      <c r="D42" s="78">
        <v>1.0535010324760654</v>
      </c>
      <c r="E42" s="78">
        <v>1.0558868647260118</v>
      </c>
      <c r="F42" s="43"/>
      <c r="G42" s="225"/>
      <c r="H42" s="97" t="s">
        <v>133</v>
      </c>
      <c r="I42" s="98">
        <v>49</v>
      </c>
      <c r="J42" s="99">
        <v>4.5992115637319315E-3</v>
      </c>
      <c r="K42" s="100">
        <v>1.6299999443582132E-2</v>
      </c>
    </row>
    <row r="43" spans="1:11" ht="10.5" x14ac:dyDescent="0.15">
      <c r="A43" s="42" t="s">
        <v>134</v>
      </c>
      <c r="B43" s="67" t="s">
        <v>135</v>
      </c>
      <c r="C43" s="40">
        <v>593</v>
      </c>
      <c r="D43" s="80">
        <v>5.5659846067204803E-2</v>
      </c>
      <c r="E43" s="80">
        <v>4.8085214534034075E-2</v>
      </c>
      <c r="F43" s="43"/>
      <c r="G43" s="225"/>
      <c r="H43" s="97" t="s">
        <v>136</v>
      </c>
      <c r="I43" s="98">
        <v>455</v>
      </c>
      <c r="J43" s="99">
        <v>4.2706964520367936E-2</v>
      </c>
      <c r="K43" s="100">
        <v>5.095016317975111E-2</v>
      </c>
    </row>
    <row r="44" spans="1:11" ht="10.5" x14ac:dyDescent="0.15">
      <c r="A44" s="52" t="s">
        <v>137</v>
      </c>
      <c r="B44" s="67" t="s">
        <v>138</v>
      </c>
      <c r="C44" s="40">
        <v>8494</v>
      </c>
      <c r="D44" s="80">
        <v>0.79725924535385773</v>
      </c>
      <c r="E44" s="80">
        <v>0.68785229964872152</v>
      </c>
      <c r="F44" s="43"/>
      <c r="G44" s="225"/>
      <c r="H44" s="97" t="s">
        <v>139</v>
      </c>
      <c r="I44" s="98">
        <v>540</v>
      </c>
      <c r="J44" s="99">
        <v>5.0685188661535575E-2</v>
      </c>
      <c r="K44" s="100">
        <v>0.13790005765687263</v>
      </c>
    </row>
    <row r="45" spans="1:11" ht="10.5" x14ac:dyDescent="0.15">
      <c r="A45" s="49" t="s">
        <v>140</v>
      </c>
      <c r="B45" s="67" t="s">
        <v>141</v>
      </c>
      <c r="C45" s="40">
        <v>300</v>
      </c>
      <c r="D45" s="80">
        <v>2.8158438145297542E-2</v>
      </c>
      <c r="E45" s="80">
        <v>2.7711969791865226E-2</v>
      </c>
      <c r="F45" s="43"/>
      <c r="G45" s="225"/>
      <c r="H45" s="97" t="s">
        <v>142</v>
      </c>
      <c r="I45" s="98">
        <v>7</v>
      </c>
      <c r="J45" s="99">
        <v>6.5703022339027597E-4</v>
      </c>
      <c r="K45" s="100">
        <v>2.353793407401356E-3</v>
      </c>
    </row>
    <row r="46" spans="1:11" ht="10.5" x14ac:dyDescent="0.15">
      <c r="A46" s="49" t="s">
        <v>143</v>
      </c>
      <c r="B46" s="67" t="s">
        <v>144</v>
      </c>
      <c r="C46" s="40">
        <v>768</v>
      </c>
      <c r="D46" s="80">
        <v>7.2085601651961706E-2</v>
      </c>
      <c r="E46" s="80">
        <v>0.11512766749267035</v>
      </c>
      <c r="F46" s="43"/>
      <c r="G46" s="225"/>
      <c r="H46" s="97" t="s">
        <v>145</v>
      </c>
      <c r="I46" s="98">
        <v>88</v>
      </c>
      <c r="J46" s="99">
        <v>8.2598085226206121E-3</v>
      </c>
      <c r="K46" s="100">
        <v>6.4589467849395024E-3</v>
      </c>
    </row>
    <row r="47" spans="1:11" ht="10.5" x14ac:dyDescent="0.15">
      <c r="A47" s="30"/>
      <c r="B47" s="67" t="s">
        <v>146</v>
      </c>
      <c r="C47" s="40">
        <v>103</v>
      </c>
      <c r="D47" s="80">
        <v>9.6677304298854894E-3</v>
      </c>
      <c r="E47" s="80">
        <v>1.4364294856084743E-2</v>
      </c>
      <c r="F47" s="43"/>
      <c r="G47" s="225"/>
      <c r="H47" s="97" t="s">
        <v>147</v>
      </c>
      <c r="I47" s="98">
        <v>3423</v>
      </c>
      <c r="J47" s="99">
        <v>0.32128777923784496</v>
      </c>
      <c r="K47" s="100">
        <v>0.2907554387068958</v>
      </c>
    </row>
    <row r="48" spans="1:11" ht="10.5" x14ac:dyDescent="0.15">
      <c r="A48" s="30"/>
      <c r="B48" s="67" t="s">
        <v>148</v>
      </c>
      <c r="C48" s="40">
        <v>110</v>
      </c>
      <c r="D48" s="80">
        <v>1.0324760653275766E-2</v>
      </c>
      <c r="E48" s="80">
        <v>1.6828690466465158E-2</v>
      </c>
      <c r="F48" s="43"/>
      <c r="G48" s="225"/>
      <c r="H48" s="103" t="s">
        <v>149</v>
      </c>
      <c r="I48" s="104">
        <v>2007</v>
      </c>
      <c r="J48" s="105">
        <v>0.18837995119204054</v>
      </c>
      <c r="K48" s="106">
        <v>9.6385411978868824E-2</v>
      </c>
    </row>
    <row r="49" spans="1:11" ht="10.5" x14ac:dyDescent="0.15">
      <c r="A49" s="30"/>
      <c r="B49" s="67" t="s">
        <v>150</v>
      </c>
      <c r="C49" s="40">
        <v>188</v>
      </c>
      <c r="D49" s="80">
        <v>1.7645954571053127E-2</v>
      </c>
      <c r="E49" s="80">
        <v>6.2036507547495214E-2</v>
      </c>
      <c r="G49" s="226"/>
      <c r="H49" s="107"/>
      <c r="I49" s="73"/>
      <c r="J49" s="108"/>
      <c r="K49" s="108"/>
    </row>
    <row r="50" spans="1:11" ht="10.5" x14ac:dyDescent="0.15">
      <c r="A50" s="30"/>
      <c r="B50" s="67" t="s">
        <v>151</v>
      </c>
      <c r="C50" s="40">
        <v>378</v>
      </c>
      <c r="D50" s="80">
        <v>3.5479632063074903E-2</v>
      </c>
      <c r="E50" s="80">
        <v>4.5684357668672675E-2</v>
      </c>
      <c r="F50" s="43"/>
      <c r="G50" s="30" t="s">
        <v>152</v>
      </c>
      <c r="H50" s="83" t="s">
        <v>153</v>
      </c>
      <c r="I50" s="32">
        <v>4639</v>
      </c>
      <c r="J50" s="109">
        <v>1</v>
      </c>
      <c r="K50" s="109">
        <v>1</v>
      </c>
    </row>
    <row r="51" spans="1:11" ht="10.5" x14ac:dyDescent="0.15">
      <c r="A51" s="30"/>
      <c r="B51" s="67" t="s">
        <v>154</v>
      </c>
      <c r="C51" s="40">
        <v>4</v>
      </c>
      <c r="D51" s="80">
        <v>3.7544584193730055E-4</v>
      </c>
      <c r="E51" s="80">
        <v>1.3842369450571396E-3</v>
      </c>
      <c r="F51" s="43"/>
      <c r="G51" s="45" t="s">
        <v>155</v>
      </c>
      <c r="H51" s="48" t="s">
        <v>156</v>
      </c>
      <c r="I51" s="37">
        <v>3883</v>
      </c>
      <c r="J51" s="110">
        <v>0.83703384350075449</v>
      </c>
      <c r="K51" s="110">
        <v>0.71175179937252653</v>
      </c>
    </row>
    <row r="52" spans="1:11" ht="10.5" x14ac:dyDescent="0.15">
      <c r="A52" s="30"/>
      <c r="B52" s="67" t="s">
        <v>157</v>
      </c>
      <c r="C52" s="40">
        <v>63</v>
      </c>
      <c r="D52" s="80">
        <v>5.9132720105124839E-3</v>
      </c>
      <c r="E52" s="80">
        <v>8.1692672167306586E-3</v>
      </c>
      <c r="F52" s="43"/>
      <c r="G52" s="42" t="s">
        <v>158</v>
      </c>
      <c r="H52" s="48" t="s">
        <v>159</v>
      </c>
      <c r="I52" s="37">
        <v>430</v>
      </c>
      <c r="J52" s="110">
        <v>9.2692390601422717E-2</v>
      </c>
      <c r="K52" s="110">
        <v>0.11975311173539484</v>
      </c>
    </row>
    <row r="53" spans="1:11" ht="10.5" x14ac:dyDescent="0.15">
      <c r="A53" s="30"/>
      <c r="B53" s="67" t="s">
        <v>160</v>
      </c>
      <c r="C53" s="40">
        <v>223</v>
      </c>
      <c r="D53" s="80">
        <v>2.0931105688004506E-2</v>
      </c>
      <c r="E53" s="80">
        <v>2.8556127404260726E-2</v>
      </c>
      <c r="G53" s="49" t="s">
        <v>100</v>
      </c>
      <c r="H53" s="48" t="s">
        <v>161</v>
      </c>
      <c r="I53" s="37">
        <v>67</v>
      </c>
      <c r="J53" s="110">
        <v>1.4442767837896098E-2</v>
      </c>
      <c r="K53" s="110">
        <v>2.4391494248159618E-2</v>
      </c>
    </row>
    <row r="54" spans="1:11" ht="10.5" x14ac:dyDescent="0.15">
      <c r="A54" s="111"/>
      <c r="B54" s="72" t="s">
        <v>162</v>
      </c>
      <c r="C54" s="73">
        <v>0</v>
      </c>
      <c r="D54" s="82">
        <v>0</v>
      </c>
      <c r="E54" s="82">
        <v>8.6231153954379188E-5</v>
      </c>
      <c r="F54" s="112"/>
      <c r="G54" s="52" t="s">
        <v>103</v>
      </c>
      <c r="H54" s="107" t="s">
        <v>163</v>
      </c>
      <c r="I54" s="73">
        <v>259</v>
      </c>
      <c r="J54" s="108">
        <v>5.5830998059926709E-2</v>
      </c>
      <c r="K54" s="108">
        <v>0.14410359464391903</v>
      </c>
    </row>
    <row r="55" spans="1:11" ht="15" x14ac:dyDescent="0.15">
      <c r="A55" s="1" t="s">
        <v>30</v>
      </c>
      <c r="B55" s="2"/>
      <c r="C55" s="3"/>
      <c r="D55" s="4"/>
      <c r="E55" s="4"/>
      <c r="F55" s="4" t="s">
        <v>440</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10654</v>
      </c>
      <c r="D58" s="33">
        <v>1</v>
      </c>
      <c r="E58" s="33">
        <v>1</v>
      </c>
      <c r="F58" s="29"/>
      <c r="G58" s="30" t="s">
        <v>152</v>
      </c>
      <c r="H58" s="116" t="s">
        <v>167</v>
      </c>
      <c r="I58" s="117">
        <v>4639</v>
      </c>
      <c r="J58" s="33">
        <v>1</v>
      </c>
      <c r="K58" s="33">
        <v>1</v>
      </c>
    </row>
    <row r="59" spans="1:11" ht="10.5" x14ac:dyDescent="0.15">
      <c r="A59" s="30" t="s">
        <v>168</v>
      </c>
      <c r="B59" s="46" t="s">
        <v>138</v>
      </c>
      <c r="C59" s="37">
        <v>7772</v>
      </c>
      <c r="D59" s="38">
        <v>0.72949127088417498</v>
      </c>
      <c r="E59" s="38">
        <v>0.5750029500131616</v>
      </c>
      <c r="G59" s="30" t="s">
        <v>169</v>
      </c>
      <c r="H59" s="61" t="s">
        <v>170</v>
      </c>
      <c r="I59" s="118">
        <v>2235</v>
      </c>
      <c r="J59" s="119">
        <v>0.4817848674283251</v>
      </c>
      <c r="K59" s="119">
        <v>0.32852133614944534</v>
      </c>
    </row>
    <row r="60" spans="1:11" ht="10.5" x14ac:dyDescent="0.15">
      <c r="A60" s="42" t="s">
        <v>171</v>
      </c>
      <c r="B60" s="67" t="s">
        <v>172</v>
      </c>
      <c r="C60" s="40">
        <v>238</v>
      </c>
      <c r="D60" s="38">
        <v>2.2339027595269383E-2</v>
      </c>
      <c r="E60" s="38">
        <v>2.3650028592435257E-2</v>
      </c>
      <c r="F60" s="43"/>
      <c r="G60" s="42" t="s">
        <v>173</v>
      </c>
      <c r="H60" s="120" t="s">
        <v>174</v>
      </c>
      <c r="I60" s="47">
        <v>1247</v>
      </c>
      <c r="J60" s="41">
        <v>0.2688079327441259</v>
      </c>
      <c r="K60" s="41">
        <v>0.17064818422293765</v>
      </c>
    </row>
    <row r="61" spans="1:11" ht="10.5" x14ac:dyDescent="0.15">
      <c r="A61" s="30"/>
      <c r="B61" s="67" t="s">
        <v>175</v>
      </c>
      <c r="C61" s="40">
        <v>558</v>
      </c>
      <c r="D61" s="38">
        <v>5.2374694950253424E-2</v>
      </c>
      <c r="E61" s="38">
        <v>7.9387123419473724E-2</v>
      </c>
      <c r="G61" s="49"/>
      <c r="H61" s="120" t="s">
        <v>176</v>
      </c>
      <c r="I61" s="47">
        <v>955</v>
      </c>
      <c r="J61" s="41">
        <v>0.20586333261478768</v>
      </c>
      <c r="K61" s="41">
        <v>0.15096274119794123</v>
      </c>
    </row>
    <row r="62" spans="1:11" ht="10.5" x14ac:dyDescent="0.15">
      <c r="A62" s="30"/>
      <c r="B62" s="67" t="s">
        <v>177</v>
      </c>
      <c r="C62" s="40">
        <v>211</v>
      </c>
      <c r="D62" s="38">
        <v>1.9804768162192603E-2</v>
      </c>
      <c r="E62" s="38">
        <v>2.6663580499051456E-2</v>
      </c>
      <c r="G62" s="49"/>
      <c r="H62" s="120" t="s">
        <v>178</v>
      </c>
      <c r="I62" s="47">
        <v>33</v>
      </c>
      <c r="J62" s="41">
        <v>7.1136020694115114E-3</v>
      </c>
      <c r="K62" s="41">
        <v>6.910410728566449E-3</v>
      </c>
    </row>
    <row r="63" spans="1:11" ht="10.5" x14ac:dyDescent="0.15">
      <c r="A63" s="30"/>
      <c r="B63" s="67" t="s">
        <v>179</v>
      </c>
      <c r="C63" s="40">
        <v>1875</v>
      </c>
      <c r="D63" s="38">
        <v>0.17599023840810962</v>
      </c>
      <c r="E63" s="38">
        <v>0.29529631747587798</v>
      </c>
      <c r="G63" s="49"/>
      <c r="H63" s="121" t="s">
        <v>180</v>
      </c>
      <c r="I63" s="118">
        <v>1536</v>
      </c>
      <c r="J63" s="119">
        <v>0.33110584177624486</v>
      </c>
      <c r="K63" s="119">
        <v>0.33111530338138495</v>
      </c>
    </row>
    <row r="64" spans="1:11" x14ac:dyDescent="0.2">
      <c r="A64" s="30"/>
      <c r="B64" s="76" t="s">
        <v>181</v>
      </c>
      <c r="C64" s="50"/>
      <c r="D64" s="122"/>
      <c r="E64" s="122"/>
      <c r="G64" s="49"/>
      <c r="H64" s="120" t="s">
        <v>182</v>
      </c>
      <c r="I64" s="47">
        <v>1199</v>
      </c>
      <c r="J64" s="41">
        <v>0.25846087518861821</v>
      </c>
      <c r="K64" s="41">
        <v>0.23041195890663768</v>
      </c>
    </row>
    <row r="65" spans="1:11" ht="10.5" x14ac:dyDescent="0.15">
      <c r="A65" s="123"/>
      <c r="B65" s="46" t="s">
        <v>183</v>
      </c>
      <c r="C65" s="40">
        <v>209</v>
      </c>
      <c r="D65" s="38">
        <v>1.9617045241223954E-2</v>
      </c>
      <c r="E65" s="38"/>
      <c r="G65" s="49"/>
      <c r="H65" s="120" t="s">
        <v>184</v>
      </c>
      <c r="I65" s="47">
        <v>337</v>
      </c>
      <c r="J65" s="41">
        <v>7.2644966587626647E-2</v>
      </c>
      <c r="K65" s="41">
        <v>0.10070334447474727</v>
      </c>
    </row>
    <row r="66" spans="1:11" ht="10.5" x14ac:dyDescent="0.15">
      <c r="A66" s="123"/>
      <c r="B66" s="46" t="s">
        <v>185</v>
      </c>
      <c r="C66" s="40">
        <v>139</v>
      </c>
      <c r="D66" s="38">
        <v>1.3046743007321194E-2</v>
      </c>
      <c r="E66" s="38"/>
      <c r="G66" s="49"/>
      <c r="H66" s="121" t="s">
        <v>186</v>
      </c>
      <c r="I66" s="118">
        <v>783</v>
      </c>
      <c r="J66" s="119">
        <v>0.16878637637421859</v>
      </c>
      <c r="K66" s="119">
        <v>0.3222876125248631</v>
      </c>
    </row>
    <row r="67" spans="1:11" ht="10.5" x14ac:dyDescent="0.15">
      <c r="A67" s="123"/>
      <c r="B67" s="46" t="s">
        <v>189</v>
      </c>
      <c r="C67" s="40">
        <v>129</v>
      </c>
      <c r="D67" s="38">
        <v>1.2108128402477943E-2</v>
      </c>
      <c r="E67" s="38"/>
      <c r="G67" s="49"/>
      <c r="H67" s="120" t="s">
        <v>188</v>
      </c>
      <c r="I67" s="47">
        <v>708</v>
      </c>
      <c r="J67" s="41">
        <v>0.15261909894373787</v>
      </c>
      <c r="K67" s="41">
        <v>0.30457071380236633</v>
      </c>
    </row>
    <row r="68" spans="1:11" ht="10.5" x14ac:dyDescent="0.15">
      <c r="A68" s="123"/>
      <c r="B68" s="46" t="s">
        <v>436</v>
      </c>
      <c r="C68" s="40">
        <v>123</v>
      </c>
      <c r="D68" s="38">
        <v>1.1544959639571991E-2</v>
      </c>
      <c r="E68" s="38"/>
      <c r="G68" s="49"/>
      <c r="H68" s="120" t="s">
        <v>190</v>
      </c>
      <c r="I68" s="40">
        <v>75</v>
      </c>
      <c r="J68" s="41">
        <v>1.6167277430480707E-2</v>
      </c>
      <c r="K68" s="41">
        <v>1.7716898722496769E-2</v>
      </c>
    </row>
    <row r="69" spans="1:11" ht="10.5" x14ac:dyDescent="0.15">
      <c r="A69" s="123"/>
      <c r="B69" s="46" t="s">
        <v>428</v>
      </c>
      <c r="C69" s="40">
        <v>115</v>
      </c>
      <c r="D69" s="38">
        <v>1.079406795569739E-2</v>
      </c>
      <c r="E69" s="38"/>
      <c r="G69" s="49"/>
      <c r="H69" s="121" t="s">
        <v>192</v>
      </c>
      <c r="I69" s="77">
        <v>85</v>
      </c>
      <c r="J69" s="119">
        <v>1.8322914421211468E-2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4639</v>
      </c>
      <c r="J71" s="131">
        <v>1</v>
      </c>
      <c r="K71" s="131">
        <v>1</v>
      </c>
    </row>
    <row r="72" spans="1:11" ht="10.5" x14ac:dyDescent="0.15">
      <c r="A72" s="130" t="s">
        <v>194</v>
      </c>
      <c r="B72" s="31" t="s">
        <v>132</v>
      </c>
      <c r="C72" s="32">
        <v>10654</v>
      </c>
      <c r="D72" s="131"/>
      <c r="E72" s="131"/>
      <c r="G72" s="30" t="s">
        <v>195</v>
      </c>
      <c r="H72" s="121" t="s">
        <v>196</v>
      </c>
      <c r="I72" s="77">
        <v>1627</v>
      </c>
      <c r="J72" s="119">
        <v>0.35072213839189481</v>
      </c>
      <c r="K72" s="41">
        <v>0.40530481678184016</v>
      </c>
    </row>
    <row r="73" spans="1:11" ht="10.5" x14ac:dyDescent="0.15">
      <c r="A73" s="42" t="s">
        <v>197</v>
      </c>
      <c r="B73" s="31"/>
      <c r="C73" s="32"/>
      <c r="D73" s="131"/>
      <c r="E73" s="131"/>
      <c r="G73" s="42" t="s">
        <v>198</v>
      </c>
      <c r="H73" s="120" t="s">
        <v>199</v>
      </c>
      <c r="I73" s="40">
        <v>529</v>
      </c>
      <c r="J73" s="41">
        <v>0.11403319680965725</v>
      </c>
      <c r="K73" s="41">
        <v>0.10368691943322329</v>
      </c>
    </row>
    <row r="74" spans="1:11" ht="10.5" x14ac:dyDescent="0.15">
      <c r="A74" s="132"/>
      <c r="B74" s="46" t="s">
        <v>200</v>
      </c>
      <c r="C74" s="37">
        <v>8909</v>
      </c>
      <c r="D74" s="110">
        <v>0.8362117514548526</v>
      </c>
      <c r="E74" s="110">
        <v>0.83973713113489279</v>
      </c>
      <c r="G74" s="49"/>
      <c r="H74" s="120" t="s">
        <v>201</v>
      </c>
      <c r="I74" s="40">
        <v>1098</v>
      </c>
      <c r="J74" s="41">
        <v>0.23668894158223755</v>
      </c>
      <c r="K74" s="41">
        <v>0.30161789734861688</v>
      </c>
    </row>
    <row r="75" spans="1:11" ht="10.5" x14ac:dyDescent="0.15">
      <c r="A75" s="45"/>
      <c r="B75" s="67" t="s">
        <v>202</v>
      </c>
      <c r="C75" s="40">
        <v>618</v>
      </c>
      <c r="D75" s="110">
        <v>5.8006382579312933E-2</v>
      </c>
      <c r="E75" s="38">
        <v>5.6045711588559394E-2</v>
      </c>
      <c r="G75" s="49"/>
      <c r="H75" s="121" t="s">
        <v>203</v>
      </c>
      <c r="I75" s="77">
        <v>2384</v>
      </c>
      <c r="J75" s="119">
        <v>0.51390385859021337</v>
      </c>
      <c r="K75" s="119">
        <v>0.42552340722209692</v>
      </c>
    </row>
    <row r="76" spans="1:11" ht="10.5" x14ac:dyDescent="0.15">
      <c r="A76" s="132"/>
      <c r="B76" s="133"/>
      <c r="C76" s="37"/>
      <c r="D76" s="110"/>
      <c r="E76" s="110"/>
      <c r="G76" s="49"/>
      <c r="H76" s="120" t="s">
        <v>204</v>
      </c>
      <c r="I76" s="40">
        <v>235</v>
      </c>
      <c r="J76" s="41">
        <v>5.0657469282172879E-2</v>
      </c>
      <c r="K76" s="41">
        <v>2.6585600918654008E-2</v>
      </c>
    </row>
    <row r="77" spans="1:11" ht="10.5" x14ac:dyDescent="0.15">
      <c r="A77" s="132"/>
      <c r="B77" s="46" t="s">
        <v>205</v>
      </c>
      <c r="C77" s="37">
        <v>1654</v>
      </c>
      <c r="D77" s="110">
        <v>0.15524685564107377</v>
      </c>
      <c r="E77" s="110">
        <v>0.14446441376430758</v>
      </c>
      <c r="G77" s="49"/>
      <c r="H77" s="120" t="s">
        <v>206</v>
      </c>
      <c r="I77" s="40">
        <v>1143</v>
      </c>
      <c r="J77" s="41">
        <v>0.24638930804052597</v>
      </c>
      <c r="K77" s="41">
        <v>0.20158098714294503</v>
      </c>
    </row>
    <row r="78" spans="1:11" ht="10.5" x14ac:dyDescent="0.15">
      <c r="A78" s="132"/>
      <c r="B78" s="134" t="s">
        <v>207</v>
      </c>
      <c r="C78" s="37">
        <v>769</v>
      </c>
      <c r="D78" s="110">
        <v>7.2179463112446024E-2</v>
      </c>
      <c r="E78" s="110">
        <v>7.0487160635024373E-2</v>
      </c>
      <c r="G78" s="49"/>
      <c r="H78" s="71" t="s">
        <v>208</v>
      </c>
      <c r="I78" s="40">
        <v>353</v>
      </c>
      <c r="J78" s="41">
        <v>7.6093985772795858E-2</v>
      </c>
      <c r="K78" s="41">
        <v>7.2446531465950328E-2</v>
      </c>
    </row>
    <row r="79" spans="1:11" ht="10.5" x14ac:dyDescent="0.15">
      <c r="A79" s="132"/>
      <c r="B79" s="134" t="s">
        <v>209</v>
      </c>
      <c r="C79" s="37">
        <v>885</v>
      </c>
      <c r="D79" s="110">
        <v>8.3067392528627743E-2</v>
      </c>
      <c r="E79" s="110">
        <v>7.3977253129283188E-2</v>
      </c>
      <c r="G79" s="49"/>
      <c r="H79" s="71" t="s">
        <v>210</v>
      </c>
      <c r="I79" s="40">
        <v>610</v>
      </c>
      <c r="J79" s="41">
        <v>0.13149385643457642</v>
      </c>
      <c r="K79" s="41">
        <v>0.10536838435827506</v>
      </c>
    </row>
    <row r="80" spans="1:11" ht="10.5" x14ac:dyDescent="0.15">
      <c r="A80" s="132"/>
      <c r="B80" s="65" t="s">
        <v>211</v>
      </c>
      <c r="C80" s="37">
        <v>9000</v>
      </c>
      <c r="D80" s="110">
        <v>0.84475314435892623</v>
      </c>
      <c r="E80" s="110">
        <v>0.85553558623569248</v>
      </c>
      <c r="G80" s="49"/>
      <c r="H80" s="71" t="s">
        <v>212</v>
      </c>
      <c r="I80" s="40">
        <v>180</v>
      </c>
      <c r="J80" s="41">
        <v>3.8801465833153699E-2</v>
      </c>
      <c r="K80" s="41">
        <v>2.3766071318719627E-2</v>
      </c>
    </row>
    <row r="81" spans="1:13" ht="10.5" x14ac:dyDescent="0.15">
      <c r="A81" s="132"/>
      <c r="B81" s="133"/>
      <c r="C81" s="37"/>
      <c r="D81" s="110"/>
      <c r="E81" s="110"/>
      <c r="G81" s="49"/>
      <c r="H81" s="120" t="s">
        <v>213</v>
      </c>
      <c r="I81" s="40">
        <v>480</v>
      </c>
      <c r="J81" s="41">
        <v>0.10347057555507652</v>
      </c>
      <c r="K81" s="41">
        <v>9.7750528020997804E-2</v>
      </c>
    </row>
    <row r="82" spans="1:13" ht="10.5" x14ac:dyDescent="0.15">
      <c r="A82" s="45"/>
      <c r="B82" s="46" t="s">
        <v>214</v>
      </c>
      <c r="C82" s="37">
        <v>897</v>
      </c>
      <c r="D82" s="110">
        <v>8.4193730054439642E-2</v>
      </c>
      <c r="E82" s="110">
        <v>8.4388530348827706E-2</v>
      </c>
      <c r="G82" s="49"/>
      <c r="H82" s="71" t="s">
        <v>208</v>
      </c>
      <c r="I82" s="40">
        <v>324</v>
      </c>
      <c r="J82" s="41">
        <v>6.984263849967666E-2</v>
      </c>
      <c r="K82" s="41">
        <v>7.4794430660077516E-2</v>
      </c>
    </row>
    <row r="83" spans="1:13" ht="10.5" x14ac:dyDescent="0.15">
      <c r="A83" s="30"/>
      <c r="B83" s="134" t="s">
        <v>207</v>
      </c>
      <c r="C83" s="37">
        <v>414</v>
      </c>
      <c r="D83" s="110">
        <v>3.8858644640510608E-2</v>
      </c>
      <c r="E83" s="110">
        <v>3.9984024544109507E-2</v>
      </c>
      <c r="G83" s="49"/>
      <c r="H83" s="71" t="s">
        <v>210</v>
      </c>
      <c r="I83" s="40">
        <v>122</v>
      </c>
      <c r="J83" s="41">
        <v>2.6298771286915282E-2</v>
      </c>
      <c r="K83" s="41">
        <v>1.98597412184469E-2</v>
      </c>
    </row>
    <row r="84" spans="1:13" ht="10.5" x14ac:dyDescent="0.15">
      <c r="A84" s="30"/>
      <c r="B84" s="134" t="s">
        <v>209</v>
      </c>
      <c r="C84" s="37">
        <v>483</v>
      </c>
      <c r="D84" s="110">
        <v>4.5335085413929041E-2</v>
      </c>
      <c r="E84" s="110">
        <v>4.4404505804718206E-2</v>
      </c>
      <c r="G84" s="49"/>
      <c r="H84" s="71" t="s">
        <v>212</v>
      </c>
      <c r="I84" s="40">
        <v>34</v>
      </c>
      <c r="J84" s="41">
        <v>7.3291657684845871E-3</v>
      </c>
      <c r="K84" s="41">
        <v>3.096356142473394E-3</v>
      </c>
    </row>
    <row r="85" spans="1:13" ht="10.5" x14ac:dyDescent="0.15">
      <c r="A85" s="132"/>
      <c r="B85" s="65" t="s">
        <v>211</v>
      </c>
      <c r="C85" s="37">
        <v>6252</v>
      </c>
      <c r="D85" s="110">
        <v>0.58682185094800077</v>
      </c>
      <c r="E85" s="110">
        <v>0.64583503526400343</v>
      </c>
      <c r="G85" s="49"/>
      <c r="H85" s="120" t="s">
        <v>215</v>
      </c>
      <c r="I85" s="40">
        <v>526</v>
      </c>
      <c r="J85" s="41">
        <v>0.11338650571243802</v>
      </c>
      <c r="K85" s="41">
        <v>9.9606291139500078E-2</v>
      </c>
    </row>
    <row r="86" spans="1:13" ht="10.5" x14ac:dyDescent="0.15">
      <c r="A86" s="45"/>
      <c r="B86" s="135"/>
      <c r="C86" s="73"/>
      <c r="D86" s="108"/>
      <c r="E86" s="108"/>
      <c r="G86" s="49"/>
      <c r="H86" s="71" t="s">
        <v>210</v>
      </c>
      <c r="I86" s="40">
        <v>314</v>
      </c>
      <c r="J86" s="41">
        <v>6.7687001508945896E-2</v>
      </c>
      <c r="K86" s="41">
        <v>6.4490331576680951E-2</v>
      </c>
    </row>
    <row r="87" spans="1:13" ht="10.5" x14ac:dyDescent="0.15">
      <c r="A87" s="130" t="s">
        <v>216</v>
      </c>
      <c r="B87" s="31" t="s">
        <v>132</v>
      </c>
      <c r="C87" s="32">
        <v>10654</v>
      </c>
      <c r="D87" s="131">
        <v>1</v>
      </c>
      <c r="E87" s="131">
        <v>0.99999999999999989</v>
      </c>
      <c r="G87" s="49"/>
      <c r="H87" s="71" t="s">
        <v>212</v>
      </c>
      <c r="I87" s="40">
        <v>212</v>
      </c>
      <c r="J87" s="41">
        <v>4.5699504203492135E-2</v>
      </c>
      <c r="K87" s="41">
        <v>3.511595956281912E-2</v>
      </c>
    </row>
    <row r="88" spans="1:13" ht="10.5" x14ac:dyDescent="0.15">
      <c r="A88" s="42" t="s">
        <v>197</v>
      </c>
      <c r="B88" s="46" t="s">
        <v>217</v>
      </c>
      <c r="C88" s="37">
        <v>9469</v>
      </c>
      <c r="D88" s="110">
        <v>0.88877416932607467</v>
      </c>
      <c r="E88" s="110">
        <v>0.9214570341929218</v>
      </c>
      <c r="G88" s="49"/>
      <c r="H88" s="121" t="s">
        <v>218</v>
      </c>
      <c r="I88" s="77">
        <v>628</v>
      </c>
      <c r="J88" s="119">
        <v>0.13537400301789179</v>
      </c>
      <c r="K88" s="119">
        <v>0.16917177599606292</v>
      </c>
    </row>
    <row r="89" spans="1:13" ht="10.5" x14ac:dyDescent="0.15">
      <c r="A89" s="45"/>
      <c r="B89" s="67" t="s">
        <v>219</v>
      </c>
      <c r="C89" s="40">
        <v>868</v>
      </c>
      <c r="D89" s="110">
        <v>8.1471747700394212E-2</v>
      </c>
      <c r="E89" s="110">
        <v>5.2424003122475471E-2</v>
      </c>
      <c r="G89" s="49"/>
      <c r="H89" s="71" t="s">
        <v>220</v>
      </c>
      <c r="I89" s="40">
        <v>164</v>
      </c>
      <c r="J89" s="41">
        <v>3.5352446647984481E-2</v>
      </c>
      <c r="K89" s="41">
        <v>3.1209629462546393E-2</v>
      </c>
    </row>
    <row r="90" spans="1:13" ht="10.5" x14ac:dyDescent="0.15">
      <c r="A90" s="132"/>
      <c r="B90" s="65" t="s">
        <v>221</v>
      </c>
      <c r="C90" s="37">
        <v>127</v>
      </c>
      <c r="D90" s="110">
        <v>1.1920405481509293E-2</v>
      </c>
      <c r="E90" s="110">
        <v>1.1060280115095899E-2</v>
      </c>
      <c r="G90" s="49"/>
      <c r="H90" s="71" t="s">
        <v>222</v>
      </c>
      <c r="I90" s="40">
        <v>11</v>
      </c>
      <c r="J90" s="41">
        <v>2.3712006898038368E-3</v>
      </c>
      <c r="K90" s="41">
        <v>2.3807082658355034E-2</v>
      </c>
    </row>
    <row r="91" spans="1:13" ht="10.5" x14ac:dyDescent="0.15">
      <c r="A91" s="132"/>
      <c r="B91" s="65" t="s">
        <v>223</v>
      </c>
      <c r="C91" s="37">
        <v>190</v>
      </c>
      <c r="D91" s="110">
        <v>1.7833677492021777E-2</v>
      </c>
      <c r="E91" s="110">
        <v>1.5058682569506848E-2</v>
      </c>
      <c r="G91" s="49"/>
      <c r="H91" s="71" t="s">
        <v>224</v>
      </c>
      <c r="I91" s="40">
        <v>28</v>
      </c>
      <c r="J91" s="41">
        <v>6.0357835740461304E-3</v>
      </c>
      <c r="K91" s="41">
        <v>3.4757110341009289E-3</v>
      </c>
      <c r="M91" s="35" t="s">
        <v>225</v>
      </c>
    </row>
    <row r="92" spans="1:13" ht="10.5" x14ac:dyDescent="0.15">
      <c r="A92" s="132"/>
      <c r="B92" s="133"/>
      <c r="C92" s="37"/>
      <c r="D92" s="110"/>
      <c r="E92" s="110"/>
      <c r="G92" s="49"/>
      <c r="H92" s="71" t="s">
        <v>201</v>
      </c>
      <c r="I92" s="40">
        <v>425</v>
      </c>
      <c r="J92" s="41">
        <v>9.1614572106057335E-2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4778</v>
      </c>
      <c r="D94" s="137">
        <v>1</v>
      </c>
      <c r="E94" s="109">
        <v>1</v>
      </c>
      <c r="G94" s="130" t="s">
        <v>229</v>
      </c>
      <c r="H94" s="138" t="s">
        <v>230</v>
      </c>
      <c r="I94" s="77">
        <v>309</v>
      </c>
      <c r="J94" s="139"/>
      <c r="K94" s="139"/>
    </row>
    <row r="95" spans="1:13" ht="10.5" x14ac:dyDescent="0.15">
      <c r="A95" s="42" t="s">
        <v>231</v>
      </c>
      <c r="B95" s="67" t="s">
        <v>232</v>
      </c>
      <c r="C95" s="37">
        <v>4760</v>
      </c>
      <c r="D95" s="110">
        <v>0.99623273336123896</v>
      </c>
      <c r="E95" s="110">
        <v>0.99297792202588453</v>
      </c>
      <c r="G95" s="30" t="s">
        <v>233</v>
      </c>
      <c r="H95" s="138" t="s">
        <v>234</v>
      </c>
      <c r="I95" s="40"/>
      <c r="J95" s="41"/>
      <c r="K95" s="41"/>
    </row>
    <row r="96" spans="1:13" ht="10.5" x14ac:dyDescent="0.15">
      <c r="A96" s="132"/>
      <c r="B96" s="67" t="s">
        <v>235</v>
      </c>
      <c r="C96" s="37">
        <v>18</v>
      </c>
      <c r="D96" s="110">
        <v>3.7672666387609877E-3</v>
      </c>
      <c r="E96" s="110">
        <v>7.0220779741154782E-3</v>
      </c>
      <c r="G96" s="30" t="s">
        <v>236</v>
      </c>
      <c r="H96" s="120" t="s">
        <v>237</v>
      </c>
      <c r="I96" s="40">
        <v>93</v>
      </c>
      <c r="J96" s="80">
        <v>0.30097087378640774</v>
      </c>
      <c r="K96" s="80">
        <v>0.26332691072575465</v>
      </c>
    </row>
    <row r="97" spans="1:11" ht="10.5" x14ac:dyDescent="0.15">
      <c r="A97" s="140"/>
      <c r="B97" s="67"/>
      <c r="C97" s="37"/>
      <c r="D97" s="110"/>
      <c r="E97" s="110"/>
      <c r="G97" s="30" t="s">
        <v>238</v>
      </c>
      <c r="H97" s="120" t="s">
        <v>239</v>
      </c>
      <c r="I97" s="40">
        <v>73</v>
      </c>
      <c r="J97" s="80">
        <v>0.23624595469255663</v>
      </c>
      <c r="K97" s="80">
        <v>0.22398843930635839</v>
      </c>
    </row>
    <row r="98" spans="1:11" ht="10.5" x14ac:dyDescent="0.15">
      <c r="A98" s="132" t="s">
        <v>240</v>
      </c>
      <c r="B98" s="141" t="s">
        <v>241</v>
      </c>
      <c r="C98" s="63">
        <v>4831</v>
      </c>
      <c r="D98" s="142">
        <v>1</v>
      </c>
      <c r="E98" s="143">
        <v>1</v>
      </c>
      <c r="G98" s="30" t="s">
        <v>242</v>
      </c>
      <c r="H98" s="120" t="s">
        <v>243</v>
      </c>
      <c r="I98" s="40">
        <v>143</v>
      </c>
      <c r="J98" s="80">
        <v>0.4627831715210356</v>
      </c>
      <c r="K98" s="80">
        <v>0.51268464996788699</v>
      </c>
    </row>
    <row r="99" spans="1:11" ht="10.5" x14ac:dyDescent="0.15">
      <c r="A99" s="132" t="s">
        <v>244</v>
      </c>
      <c r="B99" s="144" t="s">
        <v>245</v>
      </c>
      <c r="C99" s="145">
        <v>4639</v>
      </c>
      <c r="D99" s="146">
        <v>0.96025667563651418</v>
      </c>
      <c r="E99" s="146">
        <v>0.94967040884881648</v>
      </c>
      <c r="G99" s="30" t="s">
        <v>94</v>
      </c>
      <c r="H99" s="121" t="s">
        <v>246</v>
      </c>
      <c r="I99" s="77">
        <v>23</v>
      </c>
      <c r="J99" s="84">
        <v>7.4433656957928807E-2</v>
      </c>
      <c r="K99" s="84">
        <v>6.4226075786769435E-2</v>
      </c>
    </row>
    <row r="100" spans="1:11" ht="10.5" x14ac:dyDescent="0.15">
      <c r="A100" s="42" t="s">
        <v>231</v>
      </c>
      <c r="B100" s="147" t="s">
        <v>247</v>
      </c>
      <c r="C100" s="148">
        <v>192</v>
      </c>
      <c r="D100" s="149">
        <v>3.9743324363485821E-2</v>
      </c>
      <c r="E100" s="149">
        <v>5.032959115118351E-2</v>
      </c>
      <c r="G100" s="49" t="s">
        <v>248</v>
      </c>
      <c r="H100" s="120" t="s">
        <v>237</v>
      </c>
      <c r="I100" s="40">
        <v>6</v>
      </c>
      <c r="J100" s="80">
        <v>1.9417475728155338E-2</v>
      </c>
      <c r="K100" s="80">
        <v>1.2684649967886963E-2</v>
      </c>
    </row>
    <row r="101" spans="1:11" ht="10.5" x14ac:dyDescent="0.15">
      <c r="A101" s="132"/>
      <c r="B101" s="61" t="s">
        <v>249</v>
      </c>
      <c r="C101" s="32">
        <v>1519</v>
      </c>
      <c r="D101" s="109">
        <v>0.31442765472986955</v>
      </c>
      <c r="E101" s="109">
        <v>0.14780483530179256</v>
      </c>
      <c r="G101" s="49"/>
      <c r="H101" s="120" t="s">
        <v>239</v>
      </c>
      <c r="I101" s="40">
        <v>9</v>
      </c>
      <c r="J101" s="80">
        <v>2.9126213592233011E-2</v>
      </c>
      <c r="K101" s="80">
        <v>2.3603082851637765E-2</v>
      </c>
    </row>
    <row r="102" spans="1:11" ht="10.5" x14ac:dyDescent="0.15">
      <c r="A102" s="132"/>
      <c r="B102" s="150" t="s">
        <v>250</v>
      </c>
      <c r="C102" s="37">
        <v>383</v>
      </c>
      <c r="D102" s="110">
        <v>7.9279652245911825E-2</v>
      </c>
      <c r="E102" s="110">
        <v>1.9093892096628141E-2</v>
      </c>
      <c r="G102" s="49"/>
      <c r="H102" s="120" t="s">
        <v>243</v>
      </c>
      <c r="I102" s="40">
        <v>8</v>
      </c>
      <c r="J102" s="80">
        <v>2.5889967637540454E-2</v>
      </c>
      <c r="K102" s="80">
        <v>2.7938342967244702E-2</v>
      </c>
    </row>
    <row r="103" spans="1:11" ht="10.5" x14ac:dyDescent="0.15">
      <c r="A103" s="132"/>
      <c r="B103" s="150" t="s">
        <v>251</v>
      </c>
      <c r="C103" s="37">
        <v>456</v>
      </c>
      <c r="D103" s="110">
        <v>9.4390395363278826E-2</v>
      </c>
      <c r="E103" s="110">
        <v>4.0690145370631821E-2</v>
      </c>
      <c r="G103" s="49"/>
      <c r="H103" s="121" t="s">
        <v>252</v>
      </c>
      <c r="I103" s="77">
        <v>286</v>
      </c>
      <c r="J103" s="84">
        <v>0.92556634304207108</v>
      </c>
      <c r="K103" s="84">
        <v>0.93577392421323058</v>
      </c>
    </row>
    <row r="104" spans="1:11" ht="10.5" x14ac:dyDescent="0.15">
      <c r="A104" s="132"/>
      <c r="B104" s="150" t="s">
        <v>253</v>
      </c>
      <c r="C104" s="37">
        <v>680</v>
      </c>
      <c r="D104" s="110">
        <v>0.14075760712067895</v>
      </c>
      <c r="E104" s="110">
        <v>8.802079783453258E-2</v>
      </c>
      <c r="G104" s="49"/>
      <c r="H104" s="120" t="s">
        <v>237</v>
      </c>
      <c r="I104" s="40">
        <v>87</v>
      </c>
      <c r="J104" s="80">
        <v>0.28155339805825241</v>
      </c>
      <c r="K104" s="80">
        <v>0.25064226075786772</v>
      </c>
    </row>
    <row r="105" spans="1:11" ht="10.5" x14ac:dyDescent="0.15">
      <c r="A105" s="132"/>
      <c r="B105" s="61" t="s">
        <v>254</v>
      </c>
      <c r="C105" s="32">
        <v>3311</v>
      </c>
      <c r="D105" s="109">
        <v>0.68536534878907063</v>
      </c>
      <c r="E105" s="109">
        <v>0.85167911356046078</v>
      </c>
      <c r="G105" s="49"/>
      <c r="H105" s="120" t="s">
        <v>239</v>
      </c>
      <c r="I105" s="40">
        <v>64</v>
      </c>
      <c r="J105" s="80">
        <v>0.20711974110032363</v>
      </c>
      <c r="K105" s="80">
        <v>0.20038535645472061</v>
      </c>
    </row>
    <row r="106" spans="1:11" ht="10.5" x14ac:dyDescent="0.15">
      <c r="A106" s="45"/>
      <c r="B106" s="150" t="s">
        <v>255</v>
      </c>
      <c r="C106" s="37">
        <v>2252</v>
      </c>
      <c r="D106" s="110">
        <v>0.4661560753467191</v>
      </c>
      <c r="E106" s="110">
        <v>0.52282796023485201</v>
      </c>
      <c r="G106" s="49"/>
      <c r="H106" s="120" t="s">
        <v>243</v>
      </c>
      <c r="I106" s="40">
        <v>135</v>
      </c>
      <c r="J106" s="80">
        <v>0.43689320388349512</v>
      </c>
      <c r="K106" s="80">
        <v>0.48474630700064225</v>
      </c>
    </row>
    <row r="107" spans="1:11" ht="10.5" x14ac:dyDescent="0.15">
      <c r="A107" s="30"/>
      <c r="B107" s="150" t="s">
        <v>256</v>
      </c>
      <c r="C107" s="37">
        <v>984</v>
      </c>
      <c r="D107" s="110">
        <v>0.20368453736286482</v>
      </c>
      <c r="E107" s="110">
        <v>0.29833597850111487</v>
      </c>
      <c r="G107" s="130" t="s">
        <v>257</v>
      </c>
      <c r="H107" s="141" t="s">
        <v>167</v>
      </c>
      <c r="I107" s="63">
        <v>4639</v>
      </c>
      <c r="J107" s="151"/>
      <c r="K107" s="151"/>
    </row>
    <row r="108" spans="1:11" ht="10.5" x14ac:dyDescent="0.15">
      <c r="A108" s="30"/>
      <c r="B108" s="150" t="s">
        <v>258</v>
      </c>
      <c r="C108" s="37">
        <v>75</v>
      </c>
      <c r="D108" s="110">
        <v>1.5524736079486649E-2</v>
      </c>
      <c r="E108" s="110">
        <v>3.0515174824493931E-2</v>
      </c>
      <c r="G108" s="30" t="s">
        <v>259</v>
      </c>
      <c r="H108" s="46" t="s">
        <v>260</v>
      </c>
      <c r="I108" s="37">
        <v>1304</v>
      </c>
      <c r="J108" s="152">
        <v>0.28109506359129122</v>
      </c>
      <c r="K108" s="131">
        <v>0.29378473147825374</v>
      </c>
    </row>
    <row r="109" spans="1:11" ht="10.5" x14ac:dyDescent="0.15">
      <c r="A109" s="132"/>
      <c r="B109" s="61" t="s">
        <v>261</v>
      </c>
      <c r="C109" s="32">
        <v>1</v>
      </c>
      <c r="D109" s="109">
        <v>2.0699648105982198E-4</v>
      </c>
      <c r="E109" s="109">
        <v>5.1605113774670652E-4</v>
      </c>
      <c r="G109" s="30" t="s">
        <v>152</v>
      </c>
      <c r="H109" s="36" t="s">
        <v>220</v>
      </c>
      <c r="I109" s="40">
        <v>213</v>
      </c>
      <c r="J109" s="152">
        <v>4.5915067902565207E-2</v>
      </c>
      <c r="K109" s="41">
        <v>4.6609387495642543E-2</v>
      </c>
    </row>
    <row r="110" spans="1:11" ht="10.5" x14ac:dyDescent="0.15">
      <c r="A110" s="153"/>
      <c r="B110" s="154" t="s">
        <v>262</v>
      </c>
      <c r="C110" s="73"/>
      <c r="D110" s="108"/>
      <c r="E110" s="108"/>
      <c r="F110" s="155"/>
      <c r="G110" s="156" t="s">
        <v>263</v>
      </c>
      <c r="H110" s="157" t="s">
        <v>264</v>
      </c>
      <c r="I110" s="73">
        <v>1091</v>
      </c>
      <c r="J110" s="82">
        <v>0.23517999568872602</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4639</v>
      </c>
      <c r="D114" s="109"/>
      <c r="E114" s="109"/>
      <c r="F114" s="29"/>
      <c r="G114" s="55" t="s">
        <v>268</v>
      </c>
      <c r="H114" s="159" t="s">
        <v>269</v>
      </c>
      <c r="I114" s="160">
        <v>8752</v>
      </c>
      <c r="J114" s="161">
        <v>1</v>
      </c>
      <c r="K114" s="162">
        <v>0.99999999999999989</v>
      </c>
    </row>
    <row r="115" spans="1:11" ht="10.5" x14ac:dyDescent="0.15">
      <c r="A115" s="45" t="s">
        <v>270</v>
      </c>
      <c r="B115" s="46" t="s">
        <v>271</v>
      </c>
      <c r="C115" s="37">
        <v>118</v>
      </c>
      <c r="D115" s="110">
        <v>2.5436516490622979E-2</v>
      </c>
      <c r="E115" s="110">
        <v>3.4921155699550926E-2</v>
      </c>
      <c r="F115" s="29"/>
      <c r="G115" s="30" t="s">
        <v>272</v>
      </c>
      <c r="H115" s="163" t="s">
        <v>273</v>
      </c>
      <c r="I115" s="37">
        <v>1050</v>
      </c>
      <c r="J115" s="152">
        <v>0.11997257769652651</v>
      </c>
      <c r="K115" s="38">
        <v>0.12684924245292714</v>
      </c>
    </row>
    <row r="116" spans="1:11" ht="10.5" x14ac:dyDescent="0.15">
      <c r="A116" s="164" t="s">
        <v>274</v>
      </c>
      <c r="B116" s="46" t="s">
        <v>275</v>
      </c>
      <c r="C116" s="37">
        <v>4521</v>
      </c>
      <c r="D116" s="110">
        <v>0.97456348350937705</v>
      </c>
      <c r="E116" s="110">
        <v>0.9650788443004491</v>
      </c>
      <c r="F116" s="29"/>
      <c r="G116" s="49" t="s">
        <v>276</v>
      </c>
      <c r="H116" s="163" t="s">
        <v>277</v>
      </c>
      <c r="I116" s="37"/>
      <c r="J116" s="152"/>
      <c r="K116" s="38"/>
    </row>
    <row r="117" spans="1:11" ht="10.5" x14ac:dyDescent="0.15">
      <c r="A117" s="227" t="s">
        <v>278</v>
      </c>
      <c r="B117" s="46" t="s">
        <v>279</v>
      </c>
      <c r="C117" s="37">
        <v>831</v>
      </c>
      <c r="D117" s="110">
        <v>0.17913343392972622</v>
      </c>
      <c r="E117" s="110">
        <v>0.32494309676625588</v>
      </c>
      <c r="F117" s="29"/>
      <c r="G117" s="30"/>
      <c r="H117" s="165" t="s">
        <v>280</v>
      </c>
      <c r="I117" s="37">
        <v>585</v>
      </c>
      <c r="J117" s="152">
        <v>6.6841864716636196E-2</v>
      </c>
      <c r="K117" s="38">
        <v>6.7916894300411632E-2</v>
      </c>
    </row>
    <row r="118" spans="1:11" ht="10.5" x14ac:dyDescent="0.15">
      <c r="A118" s="223"/>
      <c r="B118" s="46"/>
      <c r="C118" s="37"/>
      <c r="D118" s="110"/>
      <c r="E118" s="110"/>
      <c r="F118" s="29"/>
      <c r="G118" s="30"/>
      <c r="H118" s="165" t="s">
        <v>281</v>
      </c>
      <c r="I118" s="37">
        <v>791</v>
      </c>
      <c r="J118" s="152">
        <v>9.0379341864716634E-2</v>
      </c>
      <c r="K118" s="38">
        <v>7.8183401578380829E-2</v>
      </c>
    </row>
    <row r="119" spans="1:11" ht="10.5" x14ac:dyDescent="0.15">
      <c r="A119" s="223"/>
      <c r="B119" s="46" t="s">
        <v>282</v>
      </c>
      <c r="C119" s="166">
        <v>2.2927355033412375</v>
      </c>
      <c r="D119" s="110"/>
      <c r="E119" s="167">
        <v>2.1781430065413088</v>
      </c>
      <c r="F119" s="29"/>
      <c r="G119" s="30"/>
      <c r="H119" s="165" t="s">
        <v>283</v>
      </c>
      <c r="I119" s="37">
        <v>77</v>
      </c>
      <c r="J119" s="152">
        <v>8.797989031078611E-3</v>
      </c>
      <c r="K119" s="38">
        <v>8.4274069225901017E-3</v>
      </c>
    </row>
    <row r="120" spans="1:11" ht="10.5" x14ac:dyDescent="0.15">
      <c r="A120" s="223"/>
      <c r="B120" s="46" t="s">
        <v>284</v>
      </c>
      <c r="C120" s="166">
        <v>-1</v>
      </c>
      <c r="D120" s="110"/>
      <c r="E120" s="167">
        <v>4</v>
      </c>
      <c r="F120" s="29"/>
      <c r="G120" s="30"/>
      <c r="H120" s="165" t="s">
        <v>285</v>
      </c>
      <c r="I120" s="37">
        <v>798</v>
      </c>
      <c r="J120" s="152">
        <v>9.1179159049360151E-2</v>
      </c>
      <c r="K120" s="38">
        <v>0.12083971158579132</v>
      </c>
    </row>
    <row r="121" spans="1:11" ht="10.5" x14ac:dyDescent="0.15">
      <c r="A121" s="223"/>
      <c r="B121" s="46" t="s">
        <v>286</v>
      </c>
      <c r="C121" s="166">
        <v>-1</v>
      </c>
      <c r="D121" s="110"/>
      <c r="E121" s="167">
        <v>2.1</v>
      </c>
      <c r="F121" s="29"/>
      <c r="G121" s="30"/>
      <c r="H121" s="165" t="s">
        <v>287</v>
      </c>
      <c r="I121" s="37">
        <v>4942</v>
      </c>
      <c r="J121" s="152">
        <v>0.56467093235831811</v>
      </c>
      <c r="K121" s="38">
        <v>0.50549836915071422</v>
      </c>
    </row>
    <row r="122" spans="1:11" ht="10.5" x14ac:dyDescent="0.15">
      <c r="A122" s="45"/>
      <c r="B122" s="107"/>
      <c r="C122" s="73"/>
      <c r="D122" s="108"/>
      <c r="E122" s="108"/>
      <c r="F122" s="29"/>
      <c r="G122" s="30"/>
      <c r="H122" s="165" t="s">
        <v>288</v>
      </c>
      <c r="I122" s="37">
        <v>509</v>
      </c>
      <c r="J122" s="152">
        <v>5.8158135283363804E-2</v>
      </c>
      <c r="K122" s="38">
        <v>9.2284974009184687E-2</v>
      </c>
    </row>
    <row r="123" spans="1:11" ht="10.5" x14ac:dyDescent="0.15">
      <c r="A123" s="168" t="s">
        <v>289</v>
      </c>
      <c r="B123" s="116" t="s">
        <v>267</v>
      </c>
      <c r="C123" s="32">
        <v>4639</v>
      </c>
      <c r="D123" s="137">
        <v>1</v>
      </c>
      <c r="E123" s="109">
        <v>1</v>
      </c>
      <c r="F123" s="29"/>
      <c r="G123" s="30"/>
      <c r="H123" s="169"/>
      <c r="I123" s="37"/>
      <c r="J123" s="152"/>
      <c r="K123" s="38"/>
    </row>
    <row r="124" spans="1:11" ht="10.5" x14ac:dyDescent="0.15">
      <c r="A124" s="45" t="s">
        <v>290</v>
      </c>
      <c r="B124" s="46" t="s">
        <v>291</v>
      </c>
      <c r="C124" s="37">
        <v>2159</v>
      </c>
      <c r="D124" s="110">
        <v>0.46540202629877131</v>
      </c>
      <c r="E124" s="110">
        <v>0.6110176963930527</v>
      </c>
      <c r="F124" s="29"/>
      <c r="G124" s="113" t="s">
        <v>292</v>
      </c>
      <c r="H124" s="114"/>
      <c r="I124" s="115" t="s">
        <v>293</v>
      </c>
      <c r="J124" s="115" t="s">
        <v>36</v>
      </c>
      <c r="K124" s="115" t="s">
        <v>37</v>
      </c>
    </row>
    <row r="125" spans="1:11" ht="10.5" x14ac:dyDescent="0.15">
      <c r="A125" s="164" t="s">
        <v>294</v>
      </c>
      <c r="B125" s="46" t="s">
        <v>295</v>
      </c>
      <c r="C125" s="37">
        <v>1869</v>
      </c>
      <c r="D125" s="110">
        <v>0.40288855356757924</v>
      </c>
      <c r="E125" s="110">
        <v>0.31774560666024154</v>
      </c>
      <c r="F125" s="29"/>
      <c r="G125" s="170" t="s">
        <v>296</v>
      </c>
      <c r="H125" s="31" t="s">
        <v>297</v>
      </c>
      <c r="I125" s="32">
        <v>8066</v>
      </c>
      <c r="J125" s="137">
        <v>1</v>
      </c>
      <c r="K125" s="137">
        <v>1</v>
      </c>
    </row>
    <row r="126" spans="1:11" ht="10.5" x14ac:dyDescent="0.15">
      <c r="A126" s="45"/>
      <c r="B126" s="46" t="s">
        <v>298</v>
      </c>
      <c r="C126" s="37">
        <v>499</v>
      </c>
      <c r="D126" s="110">
        <v>0.10756628583746497</v>
      </c>
      <c r="E126" s="110">
        <v>5.9025570570262677E-2</v>
      </c>
      <c r="F126" s="29"/>
      <c r="G126" s="45" t="s">
        <v>299</v>
      </c>
      <c r="H126" s="61" t="s">
        <v>300</v>
      </c>
      <c r="I126" s="77">
        <v>5775</v>
      </c>
      <c r="J126" s="109">
        <v>0.71596826183982154</v>
      </c>
      <c r="K126" s="109">
        <v>0.68109622453734331</v>
      </c>
    </row>
    <row r="127" spans="1:11" ht="10.5" x14ac:dyDescent="0.15">
      <c r="A127" s="45"/>
      <c r="B127" s="46" t="s">
        <v>301</v>
      </c>
      <c r="C127" s="37">
        <v>85</v>
      </c>
      <c r="D127" s="110">
        <v>1.8322914421211468E-2</v>
      </c>
      <c r="E127" s="110">
        <v>9.350585436873296E-3</v>
      </c>
      <c r="F127" s="29"/>
      <c r="G127" s="164" t="s">
        <v>302</v>
      </c>
      <c r="H127" s="86" t="s">
        <v>303</v>
      </c>
      <c r="I127" s="40">
        <v>789</v>
      </c>
      <c r="J127" s="110">
        <v>9.7818001487726264E-2</v>
      </c>
      <c r="K127" s="110">
        <v>7.8966594375061122E-2</v>
      </c>
    </row>
    <row r="128" spans="1:11" ht="10.5" x14ac:dyDescent="0.15">
      <c r="A128" s="45"/>
      <c r="B128" s="46" t="s">
        <v>304</v>
      </c>
      <c r="C128" s="37">
        <v>27</v>
      </c>
      <c r="D128" s="110">
        <v>5.8202198749730547E-3</v>
      </c>
      <c r="E128" s="110">
        <v>2.8605409395697909E-3</v>
      </c>
      <c r="F128" s="29"/>
      <c r="G128" s="220" t="s">
        <v>305</v>
      </c>
      <c r="H128" s="86" t="s">
        <v>306</v>
      </c>
      <c r="I128" s="40">
        <v>2904</v>
      </c>
      <c r="J128" s="110">
        <v>0.36002975452516739</v>
      </c>
      <c r="K128" s="80">
        <v>0.38516852381308497</v>
      </c>
    </row>
    <row r="129" spans="1:11" ht="10.5" x14ac:dyDescent="0.15">
      <c r="A129" s="45"/>
      <c r="B129" s="171" t="s">
        <v>307</v>
      </c>
      <c r="C129" s="172">
        <v>3267</v>
      </c>
      <c r="D129" s="173"/>
      <c r="E129" s="173"/>
      <c r="F129" s="29"/>
      <c r="G129" s="223"/>
      <c r="H129" s="86" t="s">
        <v>308</v>
      </c>
      <c r="I129" s="40">
        <v>1551</v>
      </c>
      <c r="J129" s="110">
        <v>0.19228861889412349</v>
      </c>
      <c r="K129" s="80">
        <v>0.13405970097737482</v>
      </c>
    </row>
    <row r="130" spans="1:11" ht="10.5" x14ac:dyDescent="0.15">
      <c r="A130" s="45"/>
      <c r="B130" s="46"/>
      <c r="C130" s="37"/>
      <c r="D130" s="110"/>
      <c r="E130" s="110"/>
      <c r="F130" s="29"/>
      <c r="G130" s="223"/>
      <c r="H130" s="86" t="s">
        <v>309</v>
      </c>
      <c r="I130" s="40">
        <v>346</v>
      </c>
      <c r="J130" s="110">
        <v>4.2896107116290605E-2</v>
      </c>
      <c r="K130" s="110">
        <v>4.4611782572929193E-2</v>
      </c>
    </row>
    <row r="131" spans="1:11" ht="10.5" x14ac:dyDescent="0.15">
      <c r="A131" s="168" t="s">
        <v>310</v>
      </c>
      <c r="B131" s="141" t="s">
        <v>311</v>
      </c>
      <c r="C131" s="63">
        <v>3</v>
      </c>
      <c r="D131" s="143"/>
      <c r="E131" s="143"/>
      <c r="F131" s="29"/>
      <c r="G131" s="223"/>
      <c r="H131" s="86" t="s">
        <v>312</v>
      </c>
      <c r="I131" s="40">
        <v>185</v>
      </c>
      <c r="J131" s="110">
        <v>2.2935779816513763E-2</v>
      </c>
      <c r="K131" s="110">
        <v>3.828962279889319E-2</v>
      </c>
    </row>
    <row r="132" spans="1:11" ht="10.5" x14ac:dyDescent="0.15">
      <c r="A132" s="45" t="s">
        <v>313</v>
      </c>
      <c r="B132" s="174"/>
      <c r="C132" s="37"/>
      <c r="D132" s="110"/>
      <c r="E132" s="110"/>
      <c r="F132" s="29"/>
      <c r="G132" s="223"/>
      <c r="H132" s="61" t="s">
        <v>314</v>
      </c>
      <c r="I132" s="77">
        <v>2291</v>
      </c>
      <c r="J132" s="109">
        <v>0.28403173816017857</v>
      </c>
      <c r="K132" s="109">
        <v>0.31890377546265669</v>
      </c>
    </row>
    <row r="133" spans="1:11" ht="10.5" x14ac:dyDescent="0.15">
      <c r="A133" s="45" t="s">
        <v>315</v>
      </c>
      <c r="B133" s="116" t="s">
        <v>316</v>
      </c>
      <c r="C133" s="32">
        <v>18</v>
      </c>
      <c r="D133" s="137">
        <v>1</v>
      </c>
      <c r="E133" s="109">
        <v>1</v>
      </c>
      <c r="F133" s="29"/>
      <c r="G133" s="223"/>
      <c r="H133" s="86" t="s">
        <v>317</v>
      </c>
      <c r="I133" s="40">
        <v>774</v>
      </c>
      <c r="J133" s="110">
        <v>9.5958343664765688E-2</v>
      </c>
      <c r="K133" s="110">
        <v>6.8502528288644851E-2</v>
      </c>
    </row>
    <row r="134" spans="1:11" ht="10.5" x14ac:dyDescent="0.15">
      <c r="A134" s="164" t="s">
        <v>318</v>
      </c>
      <c r="B134" s="116" t="s">
        <v>319</v>
      </c>
      <c r="C134" s="37"/>
      <c r="D134" s="110"/>
      <c r="E134" s="110"/>
      <c r="F134" s="29"/>
      <c r="G134" s="223"/>
      <c r="H134" s="86" t="s">
        <v>320</v>
      </c>
      <c r="I134" s="40">
        <v>570</v>
      </c>
      <c r="J134" s="110">
        <v>7.0666997272501864E-2</v>
      </c>
      <c r="K134" s="110">
        <v>0.13078069181340712</v>
      </c>
    </row>
    <row r="135" spans="1:11" ht="10.5" x14ac:dyDescent="0.15">
      <c r="A135" s="49" t="s">
        <v>321</v>
      </c>
      <c r="B135" s="34" t="s">
        <v>322</v>
      </c>
      <c r="C135" s="32">
        <v>18</v>
      </c>
      <c r="D135" s="109">
        <v>1</v>
      </c>
      <c r="E135" s="109">
        <v>9.4236858771374277E-2</v>
      </c>
      <c r="F135" s="29"/>
      <c r="G135" s="223"/>
      <c r="H135" s="36" t="s">
        <v>323</v>
      </c>
      <c r="I135" s="47">
        <v>371</v>
      </c>
      <c r="J135" s="110">
        <v>4.5995536821224897E-2</v>
      </c>
      <c r="K135" s="110">
        <v>4.529634764400315E-2</v>
      </c>
    </row>
    <row r="136" spans="1:11" ht="10.5" x14ac:dyDescent="0.15">
      <c r="A136" s="49" t="s">
        <v>324</v>
      </c>
      <c r="B136" s="175" t="s">
        <v>325</v>
      </c>
      <c r="C136" s="32">
        <v>8</v>
      </c>
      <c r="D136" s="109">
        <v>0.44444444444444442</v>
      </c>
      <c r="E136" s="109">
        <v>4.1798606713109561E-3</v>
      </c>
      <c r="F136" s="29"/>
      <c r="G136" s="223"/>
      <c r="H136" s="36" t="s">
        <v>326</v>
      </c>
      <c r="I136" s="47">
        <v>383</v>
      </c>
      <c r="J136" s="110">
        <v>4.7483263079593357E-2</v>
      </c>
      <c r="K136" s="110">
        <v>4.4082538988569488E-2</v>
      </c>
    </row>
    <row r="137" spans="1:11" ht="10.5" x14ac:dyDescent="0.15">
      <c r="A137" s="49" t="s">
        <v>327</v>
      </c>
      <c r="B137" s="176" t="s">
        <v>328</v>
      </c>
      <c r="C137" s="37">
        <v>0</v>
      </c>
      <c r="D137" s="110">
        <v>0</v>
      </c>
      <c r="E137" s="110">
        <v>0</v>
      </c>
      <c r="F137" s="29"/>
      <c r="G137" s="223"/>
      <c r="H137" s="36" t="s">
        <v>201</v>
      </c>
      <c r="I137" s="47">
        <v>193</v>
      </c>
      <c r="J137" s="110">
        <v>2.3927597322092736E-2</v>
      </c>
      <c r="K137" s="110">
        <v>3.0241668728032078E-2</v>
      </c>
    </row>
    <row r="138" spans="1:11" ht="10.5" x14ac:dyDescent="0.15">
      <c r="A138" s="49" t="s">
        <v>329</v>
      </c>
      <c r="B138" s="176" t="s">
        <v>330</v>
      </c>
      <c r="C138" s="37">
        <v>8</v>
      </c>
      <c r="D138" s="110">
        <v>0.44444444444444442</v>
      </c>
      <c r="E138" s="110">
        <v>4.1798606713109561E-3</v>
      </c>
      <c r="F138" s="29"/>
      <c r="G138" s="223"/>
      <c r="H138" s="34" t="s">
        <v>331</v>
      </c>
      <c r="I138" s="77">
        <v>5590</v>
      </c>
      <c r="J138" s="109">
        <v>0.69303248202330769</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0.71596826183982143</v>
      </c>
      <c r="K140" s="80">
        <v>0.68109622453734331</v>
      </c>
    </row>
    <row r="141" spans="1:11" ht="11.25" x14ac:dyDescent="0.15">
      <c r="A141" s="49" t="s">
        <v>339</v>
      </c>
      <c r="B141" s="176" t="s">
        <v>340</v>
      </c>
      <c r="C141" s="37">
        <v>0</v>
      </c>
      <c r="D141" s="110">
        <v>0</v>
      </c>
      <c r="E141" s="110">
        <v>0</v>
      </c>
      <c r="F141" s="29"/>
      <c r="G141" s="221"/>
      <c r="H141" s="179" t="s">
        <v>341</v>
      </c>
      <c r="I141" s="180"/>
      <c r="J141" s="80">
        <v>0.65013637490701714</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0.28403173816017852</v>
      </c>
      <c r="K142" s="80">
        <v>0.31890377546265669</v>
      </c>
    </row>
    <row r="143" spans="1:11" ht="11.25" x14ac:dyDescent="0.15">
      <c r="A143" s="49" t="s">
        <v>345</v>
      </c>
      <c r="B143" s="34" t="s">
        <v>346</v>
      </c>
      <c r="C143" s="32">
        <v>0</v>
      </c>
      <c r="D143" s="109">
        <v>0</v>
      </c>
      <c r="E143" s="109">
        <v>6.5864471184293857E-3</v>
      </c>
      <c r="F143" s="29"/>
      <c r="G143" s="45"/>
      <c r="H143" s="179" t="s">
        <v>347</v>
      </c>
      <c r="I143" s="40"/>
      <c r="J143" s="80">
        <v>5.9913419913419912E-2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10</v>
      </c>
      <c r="D145" s="109">
        <v>0.55555555555555558</v>
      </c>
      <c r="E145" s="109">
        <v>6.5231158961367941E-2</v>
      </c>
      <c r="F145" s="29"/>
      <c r="G145" s="168" t="s">
        <v>350</v>
      </c>
      <c r="H145" s="141" t="s">
        <v>351</v>
      </c>
      <c r="I145" s="63">
        <v>5370</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10</v>
      </c>
      <c r="D147" s="110">
        <v>0.55555555555555558</v>
      </c>
      <c r="E147" s="110">
        <v>3.2805573147561745E-2</v>
      </c>
      <c r="F147" s="29"/>
      <c r="G147" s="45"/>
      <c r="H147" s="165" t="s">
        <v>356</v>
      </c>
      <c r="I147" s="37">
        <v>518</v>
      </c>
      <c r="J147" s="152">
        <v>9.6461824953445061E-2</v>
      </c>
      <c r="K147" s="152">
        <v>8.8926821210285778E-2</v>
      </c>
    </row>
    <row r="148" spans="1:11" ht="10.5" x14ac:dyDescent="0.15">
      <c r="A148" s="45"/>
      <c r="B148" s="176" t="s">
        <v>357</v>
      </c>
      <c r="C148" s="37">
        <v>0</v>
      </c>
      <c r="D148" s="110">
        <v>0</v>
      </c>
      <c r="E148" s="110">
        <v>1.0132995566814441E-3</v>
      </c>
      <c r="F148" s="29"/>
      <c r="G148" s="30"/>
      <c r="H148" s="165" t="s">
        <v>358</v>
      </c>
      <c r="I148" s="37">
        <v>907</v>
      </c>
      <c r="J148" s="152">
        <v>0.16890130353817503</v>
      </c>
      <c r="K148" s="152">
        <v>0.13985096268560834</v>
      </c>
    </row>
    <row r="149" spans="1:11" ht="10.5" x14ac:dyDescent="0.15">
      <c r="A149" s="45"/>
      <c r="B149" s="176" t="s">
        <v>201</v>
      </c>
      <c r="C149" s="37">
        <v>0</v>
      </c>
      <c r="D149" s="110">
        <v>0</v>
      </c>
      <c r="E149" s="110">
        <v>1.2032932235592146E-2</v>
      </c>
      <c r="F149" s="29"/>
      <c r="G149" s="30"/>
      <c r="H149" s="165" t="s">
        <v>359</v>
      </c>
      <c r="I149" s="37">
        <v>2890</v>
      </c>
      <c r="J149" s="152">
        <v>0.53817504655493487</v>
      </c>
      <c r="K149" s="152">
        <v>0.54077418644347774</v>
      </c>
    </row>
    <row r="150" spans="1:11" ht="10.5" x14ac:dyDescent="0.15">
      <c r="A150" s="45"/>
      <c r="B150" s="34" t="s">
        <v>360</v>
      </c>
      <c r="C150" s="32">
        <v>0</v>
      </c>
      <c r="D150" s="109">
        <v>0</v>
      </c>
      <c r="E150" s="109">
        <v>0.84053198226725778</v>
      </c>
      <c r="F150" s="29"/>
      <c r="G150" s="30"/>
      <c r="H150" s="165" t="s">
        <v>361</v>
      </c>
      <c r="I150" s="37">
        <v>1055</v>
      </c>
      <c r="J150" s="152">
        <v>0.19646182495344505</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5370</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8752</v>
      </c>
      <c r="D154" s="161"/>
      <c r="E154" s="162"/>
      <c r="F154" s="29"/>
      <c r="G154" s="220" t="s">
        <v>367</v>
      </c>
      <c r="H154" s="163" t="s">
        <v>368</v>
      </c>
      <c r="I154" s="37">
        <v>380</v>
      </c>
      <c r="J154" s="152">
        <v>7.0763500931098691E-2</v>
      </c>
      <c r="K154" s="152">
        <v>7.8804397702035497E-2</v>
      </c>
    </row>
    <row r="155" spans="1:11" ht="10.5" x14ac:dyDescent="0.15">
      <c r="A155" s="164" t="s">
        <v>276</v>
      </c>
      <c r="B155" s="187" t="s">
        <v>369</v>
      </c>
      <c r="C155" s="32">
        <v>702</v>
      </c>
      <c r="D155" s="188">
        <v>8.0210237659963435E-2</v>
      </c>
      <c r="E155" s="189">
        <v>0.15365142557323136</v>
      </c>
      <c r="F155" s="29"/>
      <c r="G155" s="223"/>
      <c r="H155" s="163" t="s">
        <v>370</v>
      </c>
      <c r="I155" s="37">
        <v>573</v>
      </c>
      <c r="J155" s="152">
        <v>0.10670391061452514</v>
      </c>
      <c r="K155" s="152">
        <v>0.15755373235688197</v>
      </c>
    </row>
    <row r="156" spans="1:11" ht="10.5" x14ac:dyDescent="0.15">
      <c r="A156" s="30"/>
      <c r="B156" s="165" t="s">
        <v>371</v>
      </c>
      <c r="C156" s="37">
        <v>218</v>
      </c>
      <c r="D156" s="152">
        <v>2.4908592321755029E-2</v>
      </c>
      <c r="E156" s="38">
        <v>1.7720272835946838E-2</v>
      </c>
      <c r="F156" s="29"/>
      <c r="G156" s="223"/>
      <c r="H156" s="163" t="s">
        <v>372</v>
      </c>
      <c r="I156" s="37">
        <v>993</v>
      </c>
      <c r="J156" s="152">
        <v>0.18491620111731844</v>
      </c>
      <c r="K156" s="152">
        <v>0.21826991905732063</v>
      </c>
    </row>
    <row r="157" spans="1:11" ht="10.5" x14ac:dyDescent="0.15">
      <c r="A157" s="30"/>
      <c r="B157" s="165" t="s">
        <v>373</v>
      </c>
      <c r="C157" s="37">
        <v>484</v>
      </c>
      <c r="D157" s="152">
        <v>5.5301645338208409E-2</v>
      </c>
      <c r="E157" s="38">
        <v>0.13593115273728451</v>
      </c>
      <c r="F157" s="29"/>
      <c r="G157" s="223"/>
      <c r="H157" s="163" t="s">
        <v>374</v>
      </c>
      <c r="I157" s="37">
        <v>1246</v>
      </c>
      <c r="J157" s="152">
        <v>0.23202979515828678</v>
      </c>
      <c r="K157" s="152">
        <v>0.22238129324743497</v>
      </c>
    </row>
    <row r="158" spans="1:11" ht="10.5" x14ac:dyDescent="0.15">
      <c r="A158" s="30"/>
      <c r="B158" s="169"/>
      <c r="C158" s="37"/>
      <c r="D158" s="152"/>
      <c r="E158" s="38"/>
      <c r="F158" s="29"/>
      <c r="G158" s="30"/>
      <c r="H158" s="163" t="s">
        <v>375</v>
      </c>
      <c r="I158" s="37">
        <v>1654</v>
      </c>
      <c r="J158" s="152">
        <v>0.3080074487895717</v>
      </c>
      <c r="K158" s="152">
        <v>0.23630306701172843</v>
      </c>
    </row>
    <row r="159" spans="1:11" ht="10.5" x14ac:dyDescent="0.15">
      <c r="A159" s="30"/>
      <c r="B159" s="190" t="s">
        <v>376</v>
      </c>
      <c r="C159" s="32">
        <v>482</v>
      </c>
      <c r="D159" s="188">
        <v>5.5073126142595977E-2</v>
      </c>
      <c r="E159" s="189">
        <v>0.16941900656126097</v>
      </c>
      <c r="F159" s="29"/>
      <c r="G159" s="30"/>
      <c r="H159" s="163" t="s">
        <v>377</v>
      </c>
      <c r="I159" s="37">
        <v>524</v>
      </c>
      <c r="J159" s="152">
        <v>9.7579143389199249E-2</v>
      </c>
      <c r="K159" s="152">
        <v>8.6687590624598493E-2</v>
      </c>
    </row>
    <row r="160" spans="1:11" ht="10.5" x14ac:dyDescent="0.15">
      <c r="A160" s="30"/>
      <c r="B160" s="165" t="s">
        <v>378</v>
      </c>
      <c r="C160" s="37">
        <v>158</v>
      </c>
      <c r="D160" s="152">
        <v>1.8053016453382083E-2</v>
      </c>
      <c r="E160" s="38">
        <v>3.3698809452975827E-2</v>
      </c>
      <c r="F160" s="29"/>
      <c r="G160" s="185"/>
      <c r="H160" s="165"/>
      <c r="I160" s="37"/>
      <c r="J160" s="152"/>
      <c r="K160" s="38"/>
    </row>
    <row r="161" spans="1:12" ht="10.5" x14ac:dyDescent="0.15">
      <c r="A161" s="30"/>
      <c r="B161" s="169" t="s">
        <v>379</v>
      </c>
      <c r="C161" s="37">
        <v>115</v>
      </c>
      <c r="D161" s="152">
        <v>1.3139853747714808E-2</v>
      </c>
      <c r="E161" s="38">
        <v>2.5844769111768619E-2</v>
      </c>
      <c r="F161" s="29"/>
      <c r="G161" s="30"/>
      <c r="H161" s="165"/>
      <c r="I161" s="37"/>
      <c r="J161" s="152"/>
      <c r="K161" s="38"/>
    </row>
    <row r="162" spans="1:12" ht="10.5" x14ac:dyDescent="0.15">
      <c r="A162" s="30"/>
      <c r="B162" s="169" t="s">
        <v>309</v>
      </c>
      <c r="C162" s="37">
        <v>43</v>
      </c>
      <c r="D162" s="152">
        <v>4.9131627056672759E-3</v>
      </c>
      <c r="E162" s="38">
        <v>7.854040341207208E-3</v>
      </c>
      <c r="F162" s="29"/>
      <c r="G162" s="30"/>
      <c r="H162" s="165"/>
      <c r="I162" s="37"/>
      <c r="J162" s="152"/>
      <c r="K162" s="38"/>
    </row>
    <row r="163" spans="1:12" ht="10.5" x14ac:dyDescent="0.15">
      <c r="A163" s="111"/>
      <c r="B163" s="157" t="s">
        <v>314</v>
      </c>
      <c r="C163" s="73">
        <v>324</v>
      </c>
      <c r="D163" s="82">
        <v>3.7020109689213897E-2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3731</v>
      </c>
      <c r="D167" s="137">
        <v>1</v>
      </c>
      <c r="E167" s="137">
        <v>1</v>
      </c>
      <c r="G167" s="170" t="s">
        <v>296</v>
      </c>
      <c r="H167" s="31" t="s">
        <v>384</v>
      </c>
      <c r="I167" s="32">
        <v>4335</v>
      </c>
      <c r="J167" s="137">
        <v>1</v>
      </c>
      <c r="K167" s="137">
        <v>1</v>
      </c>
    </row>
    <row r="168" spans="1:12" ht="10.5" x14ac:dyDescent="0.15">
      <c r="A168" s="45" t="s">
        <v>385</v>
      </c>
      <c r="B168" s="61" t="s">
        <v>300</v>
      </c>
      <c r="C168" s="77">
        <v>2854</v>
      </c>
      <c r="D168" s="109">
        <v>0.76494237469847226</v>
      </c>
      <c r="E168" s="109">
        <v>0.73440648577721546</v>
      </c>
      <c r="G168" s="45" t="s">
        <v>386</v>
      </c>
      <c r="H168" s="61" t="s">
        <v>300</v>
      </c>
      <c r="I168" s="77">
        <v>2921</v>
      </c>
      <c r="J168" s="109">
        <v>0.67381776239907731</v>
      </c>
      <c r="K168" s="109">
        <v>0.62966646699142148</v>
      </c>
    </row>
    <row r="169" spans="1:12" ht="10.5" x14ac:dyDescent="0.15">
      <c r="A169" s="164" t="s">
        <v>387</v>
      </c>
      <c r="B169" s="86" t="s">
        <v>303</v>
      </c>
      <c r="C169" s="40">
        <v>215</v>
      </c>
      <c r="D169" s="110">
        <v>5.7625301527740549E-2</v>
      </c>
      <c r="E169" s="110">
        <v>5.8519611978068327E-2</v>
      </c>
      <c r="G169" s="164" t="s">
        <v>388</v>
      </c>
      <c r="H169" s="86" t="s">
        <v>303</v>
      </c>
      <c r="I169" s="40">
        <v>574</v>
      </c>
      <c r="J169" s="110">
        <v>0.13241061130334486</v>
      </c>
      <c r="K169" s="110">
        <v>9.8692315517027021E-2</v>
      </c>
    </row>
    <row r="170" spans="1:12" ht="10.5" x14ac:dyDescent="0.15">
      <c r="A170" s="220" t="s">
        <v>305</v>
      </c>
      <c r="B170" s="86" t="s">
        <v>306</v>
      </c>
      <c r="C170" s="40">
        <v>1520</v>
      </c>
      <c r="D170" s="110">
        <v>0.40739748056821229</v>
      </c>
      <c r="E170" s="80">
        <v>0.42465673180561414</v>
      </c>
      <c r="G170" s="220" t="s">
        <v>305</v>
      </c>
      <c r="H170" s="86" t="s">
        <v>306</v>
      </c>
      <c r="I170" s="40">
        <v>1384</v>
      </c>
      <c r="J170" s="110">
        <v>0.31926182237600925</v>
      </c>
      <c r="K170" s="110">
        <v>0.34707325067531675</v>
      </c>
    </row>
    <row r="171" spans="1:12" ht="10.5" x14ac:dyDescent="0.15">
      <c r="A171" s="223"/>
      <c r="B171" s="86" t="s">
        <v>308</v>
      </c>
      <c r="C171" s="40">
        <v>877</v>
      </c>
      <c r="D171" s="110">
        <v>0.23505762530152774</v>
      </c>
      <c r="E171" s="80">
        <v>0.16643235390599373</v>
      </c>
      <c r="G171" s="223"/>
      <c r="H171" s="86" t="s">
        <v>308</v>
      </c>
      <c r="I171" s="40">
        <v>674</v>
      </c>
      <c r="J171" s="110">
        <v>0.15547866205305652</v>
      </c>
      <c r="K171" s="110">
        <v>0.1028289838037004</v>
      </c>
    </row>
    <row r="172" spans="1:12" s="191" customFormat="1" ht="10.5" x14ac:dyDescent="0.15">
      <c r="A172" s="223"/>
      <c r="B172" s="86" t="s">
        <v>309</v>
      </c>
      <c r="C172" s="40">
        <v>173</v>
      </c>
      <c r="D172" s="110">
        <v>4.6368265880461002E-2</v>
      </c>
      <c r="E172" s="110">
        <v>4.9779746004967429E-2</v>
      </c>
      <c r="F172" s="35"/>
      <c r="G172" s="223"/>
      <c r="H172" s="86" t="s">
        <v>309</v>
      </c>
      <c r="I172" s="40">
        <v>173</v>
      </c>
      <c r="J172" s="110">
        <v>3.9907727797001157E-2</v>
      </c>
      <c r="K172" s="110">
        <v>3.9626117522067884E-2</v>
      </c>
      <c r="L172" s="35"/>
    </row>
    <row r="173" spans="1:12" s="191" customFormat="1" ht="10.5" x14ac:dyDescent="0.15">
      <c r="A173" s="223"/>
      <c r="B173" s="86" t="s">
        <v>312</v>
      </c>
      <c r="C173" s="40">
        <v>69</v>
      </c>
      <c r="D173" s="110">
        <v>1.8493701420530688E-2</v>
      </c>
      <c r="E173" s="110">
        <v>3.5018042082571817E-2</v>
      </c>
      <c r="F173" s="35"/>
      <c r="G173" s="223"/>
      <c r="H173" s="86" t="s">
        <v>312</v>
      </c>
      <c r="I173" s="40">
        <v>116</v>
      </c>
      <c r="J173" s="110">
        <v>2.6758938869665513E-2</v>
      </c>
      <c r="K173" s="110">
        <v>4.1445799473309446E-2</v>
      </c>
      <c r="L173" s="35"/>
    </row>
    <row r="174" spans="1:12" s="191" customFormat="1" ht="10.5" x14ac:dyDescent="0.15">
      <c r="A174" s="223"/>
      <c r="B174" s="61" t="s">
        <v>314</v>
      </c>
      <c r="C174" s="77">
        <v>877</v>
      </c>
      <c r="D174" s="109">
        <v>0.23505762530152774</v>
      </c>
      <c r="E174" s="109">
        <v>0.2655935142227846</v>
      </c>
      <c r="F174" s="35"/>
      <c r="G174" s="223"/>
      <c r="H174" s="61" t="s">
        <v>314</v>
      </c>
      <c r="I174" s="77">
        <v>1414</v>
      </c>
      <c r="J174" s="109">
        <v>0.32618223760092274</v>
      </c>
      <c r="K174" s="109">
        <v>0.37033353300857852</v>
      </c>
      <c r="L174" s="35"/>
    </row>
    <row r="175" spans="1:12" s="191" customFormat="1" ht="10.5" x14ac:dyDescent="0.15">
      <c r="A175" s="223"/>
      <c r="B175" s="86" t="s">
        <v>317</v>
      </c>
      <c r="C175" s="40">
        <v>300</v>
      </c>
      <c r="D175" s="110">
        <v>8.0407397480568216E-2</v>
      </c>
      <c r="E175" s="110">
        <v>5.8847649843010448E-2</v>
      </c>
      <c r="F175" s="35"/>
      <c r="G175" s="223"/>
      <c r="H175" s="86" t="s">
        <v>317</v>
      </c>
      <c r="I175" s="40">
        <v>474</v>
      </c>
      <c r="J175" s="110">
        <v>0.10934256055363321</v>
      </c>
      <c r="K175" s="110">
        <v>7.781683375340484E-2</v>
      </c>
      <c r="L175" s="35"/>
    </row>
    <row r="176" spans="1:12" s="191" customFormat="1" ht="10.5" x14ac:dyDescent="0.15">
      <c r="A176" s="223"/>
      <c r="B176" s="86" t="s">
        <v>320</v>
      </c>
      <c r="C176" s="40">
        <v>275</v>
      </c>
      <c r="D176" s="110">
        <v>7.3706781023854195E-2</v>
      </c>
      <c r="E176" s="110">
        <v>0.12472468250620929</v>
      </c>
      <c r="F176" s="35"/>
      <c r="G176" s="223"/>
      <c r="H176" s="86" t="s">
        <v>320</v>
      </c>
      <c r="I176" s="40">
        <v>295</v>
      </c>
      <c r="J176" s="110">
        <v>6.8050749711649372E-2</v>
      </c>
      <c r="K176" s="110">
        <v>0.1366230771839009</v>
      </c>
      <c r="L176" s="35"/>
    </row>
    <row r="177" spans="1:12" s="191" customFormat="1" ht="10.5" x14ac:dyDescent="0.15">
      <c r="A177" s="223"/>
      <c r="B177" s="36" t="s">
        <v>323</v>
      </c>
      <c r="C177" s="47">
        <v>25</v>
      </c>
      <c r="D177" s="110">
        <v>6.7006164567140177E-3</v>
      </c>
      <c r="E177" s="110">
        <v>7.5917334458034582E-3</v>
      </c>
      <c r="F177" s="35"/>
      <c r="G177" s="223"/>
      <c r="H177" s="36" t="s">
        <v>323</v>
      </c>
      <c r="I177" s="47">
        <v>346</v>
      </c>
      <c r="J177" s="110">
        <v>7.9815455594002313E-2</v>
      </c>
      <c r="K177" s="110">
        <v>8.1670942730879215E-2</v>
      </c>
      <c r="L177" s="35"/>
    </row>
    <row r="178" spans="1:12" s="191" customFormat="1" ht="10.5" x14ac:dyDescent="0.15">
      <c r="A178" s="223"/>
      <c r="B178" s="36" t="s">
        <v>326</v>
      </c>
      <c r="C178" s="47">
        <v>192</v>
      </c>
      <c r="D178" s="110">
        <v>5.1460734387563656E-2</v>
      </c>
      <c r="E178" s="110">
        <v>4.8233281784525989E-2</v>
      </c>
      <c r="F178" s="35"/>
      <c r="G178" s="223"/>
      <c r="H178" s="36" t="s">
        <v>326</v>
      </c>
      <c r="I178" s="47">
        <v>191</v>
      </c>
      <c r="J178" s="110">
        <v>4.4059976931949248E-2</v>
      </c>
      <c r="K178" s="110">
        <v>4.0078212416786281E-2</v>
      </c>
      <c r="L178" s="35"/>
    </row>
    <row r="179" spans="1:12" s="191" customFormat="1" ht="10.5" x14ac:dyDescent="0.15">
      <c r="A179" s="223"/>
      <c r="B179" s="36" t="s">
        <v>201</v>
      </c>
      <c r="C179" s="47">
        <v>85</v>
      </c>
      <c r="D179" s="110">
        <v>2.2782095952827659E-2</v>
      </c>
      <c r="E179" s="110">
        <v>2.6196166643235392E-2</v>
      </c>
      <c r="F179" s="35"/>
      <c r="G179" s="223"/>
      <c r="H179" s="36" t="s">
        <v>201</v>
      </c>
      <c r="I179" s="47">
        <v>108</v>
      </c>
      <c r="J179" s="110">
        <v>2.4913494809688581E-2</v>
      </c>
      <c r="K179" s="110">
        <v>3.4144466923607265E-2</v>
      </c>
      <c r="L179" s="35"/>
    </row>
    <row r="180" spans="1:12" s="191" customFormat="1" ht="10.5" x14ac:dyDescent="0.15">
      <c r="A180" s="223"/>
      <c r="B180" s="34" t="s">
        <v>389</v>
      </c>
      <c r="C180" s="77">
        <v>2785</v>
      </c>
      <c r="D180" s="109">
        <v>0.34527646912968013</v>
      </c>
      <c r="E180" s="109">
        <v>0.3434158071252294</v>
      </c>
      <c r="F180" s="35"/>
      <c r="G180" s="223"/>
      <c r="H180" s="34" t="s">
        <v>390</v>
      </c>
      <c r="I180" s="77">
        <v>2805</v>
      </c>
      <c r="J180" s="109">
        <v>0.34775601289362756</v>
      </c>
      <c r="K180" s="109">
        <v>0.29939079461322071</v>
      </c>
      <c r="L180" s="35"/>
    </row>
    <row r="181" spans="1:12" s="191" customFormat="1" ht="11.25" x14ac:dyDescent="0.15">
      <c r="A181" s="220" t="s">
        <v>334</v>
      </c>
      <c r="B181" s="179" t="s">
        <v>338</v>
      </c>
      <c r="C181" s="180"/>
      <c r="D181" s="80">
        <v>0.76494237469847226</v>
      </c>
      <c r="E181" s="80">
        <v>0.73440648577721546</v>
      </c>
      <c r="F181" s="35"/>
      <c r="G181" s="220" t="s">
        <v>334</v>
      </c>
      <c r="H181" s="179" t="s">
        <v>338</v>
      </c>
      <c r="I181" s="180"/>
      <c r="J181" s="80">
        <v>0.67381776239907731</v>
      </c>
      <c r="K181" s="80">
        <v>0.62966646699142148</v>
      </c>
      <c r="L181" s="35"/>
    </row>
    <row r="182" spans="1:12" s="191" customFormat="1" ht="11.25" x14ac:dyDescent="0.15">
      <c r="A182" s="221"/>
      <c r="B182" s="179" t="s">
        <v>341</v>
      </c>
      <c r="C182" s="180"/>
      <c r="D182" s="80">
        <v>0.70008040739748056</v>
      </c>
      <c r="E182" s="80">
        <v>0.64960869768967622</v>
      </c>
      <c r="F182" s="35"/>
      <c r="G182" s="221"/>
      <c r="H182" s="179" t="s">
        <v>341</v>
      </c>
      <c r="I182" s="180"/>
      <c r="J182" s="80">
        <v>0.60715109573241066</v>
      </c>
      <c r="K182" s="80">
        <v>0.54859454999604418</v>
      </c>
      <c r="L182" s="35"/>
    </row>
    <row r="183" spans="1:12" s="191" customFormat="1" ht="11.25" x14ac:dyDescent="0.15">
      <c r="A183" s="221"/>
      <c r="B183" s="179" t="s">
        <v>344</v>
      </c>
      <c r="C183" s="40"/>
      <c r="D183" s="80">
        <v>0.23505762530152774</v>
      </c>
      <c r="E183" s="80">
        <v>0.2655935142227846</v>
      </c>
      <c r="F183" s="35"/>
      <c r="G183" s="221"/>
      <c r="H183" s="179" t="s">
        <v>344</v>
      </c>
      <c r="I183" s="40"/>
      <c r="J183" s="80">
        <v>0.32618223760092274</v>
      </c>
      <c r="K183" s="80">
        <v>0.37033353300857852</v>
      </c>
      <c r="L183" s="35"/>
    </row>
    <row r="184" spans="1:12" s="191" customFormat="1" ht="11.25" x14ac:dyDescent="0.15">
      <c r="A184" s="221"/>
      <c r="B184" s="179" t="s">
        <v>347</v>
      </c>
      <c r="C184" s="40"/>
      <c r="D184" s="80">
        <v>6.06166783461808E-2</v>
      </c>
      <c r="E184" s="80">
        <v>6.7782279934913703E-2</v>
      </c>
      <c r="F184" s="35"/>
      <c r="G184" s="221"/>
      <c r="H184" s="179" t="s">
        <v>347</v>
      </c>
      <c r="I184" s="40"/>
      <c r="J184" s="80">
        <v>5.9226292365628208E-2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2660</v>
      </c>
      <c r="D186" s="151"/>
      <c r="E186" s="151"/>
      <c r="F186" s="35"/>
      <c r="G186" s="168" t="s">
        <v>391</v>
      </c>
      <c r="H186" s="141" t="s">
        <v>393</v>
      </c>
      <c r="I186" s="63">
        <v>2710</v>
      </c>
      <c r="J186" s="151"/>
      <c r="K186" s="151"/>
      <c r="L186" s="35"/>
    </row>
    <row r="187" spans="1:12" s="191" customFormat="1" ht="10.5" x14ac:dyDescent="0.15">
      <c r="A187" s="30" t="s">
        <v>394</v>
      </c>
      <c r="B187" s="184" t="s">
        <v>354</v>
      </c>
      <c r="C187" s="40"/>
      <c r="D187" s="194">
        <v>0.99999999999999989</v>
      </c>
      <c r="E187" s="195">
        <v>1</v>
      </c>
      <c r="F187" s="35"/>
      <c r="G187" s="30" t="s">
        <v>395</v>
      </c>
      <c r="H187" s="184" t="s">
        <v>354</v>
      </c>
      <c r="I187" s="40"/>
      <c r="J187" s="194">
        <v>1</v>
      </c>
      <c r="K187" s="195">
        <v>1</v>
      </c>
      <c r="L187" s="35"/>
    </row>
    <row r="188" spans="1:12" s="191" customFormat="1" ht="10.5" x14ac:dyDescent="0.15">
      <c r="A188" s="164" t="s">
        <v>353</v>
      </c>
      <c r="B188" s="163" t="s">
        <v>356</v>
      </c>
      <c r="C188" s="40">
        <v>160</v>
      </c>
      <c r="D188" s="80">
        <v>6.0150375939849621E-2</v>
      </c>
      <c r="E188" s="80">
        <v>6.3535288710041105E-2</v>
      </c>
      <c r="F188" s="35"/>
      <c r="G188" s="164" t="s">
        <v>353</v>
      </c>
      <c r="H188" s="163" t="s">
        <v>356</v>
      </c>
      <c r="I188" s="40">
        <v>358</v>
      </c>
      <c r="J188" s="80">
        <v>0.13210332103321032</v>
      </c>
      <c r="K188" s="80">
        <v>0.11745561553602402</v>
      </c>
      <c r="L188" s="35"/>
    </row>
    <row r="189" spans="1:12" s="191" customFormat="1" ht="10.5" x14ac:dyDescent="0.15">
      <c r="A189" s="30"/>
      <c r="B189" s="163" t="s">
        <v>358</v>
      </c>
      <c r="C189" s="40">
        <v>296</v>
      </c>
      <c r="D189" s="80">
        <v>0.11127819548872181</v>
      </c>
      <c r="E189" s="80">
        <v>0.10885816869894022</v>
      </c>
      <c r="F189" s="35"/>
      <c r="G189" s="30"/>
      <c r="H189" s="163" t="s">
        <v>358</v>
      </c>
      <c r="I189" s="40">
        <v>611</v>
      </c>
      <c r="J189" s="80">
        <v>0.22546125461254612</v>
      </c>
      <c r="K189" s="80">
        <v>0.17467308479332722</v>
      </c>
      <c r="L189" s="35"/>
    </row>
    <row r="190" spans="1:12" s="191" customFormat="1" ht="10.5" x14ac:dyDescent="0.15">
      <c r="A190" s="30"/>
      <c r="B190" s="163" t="s">
        <v>359</v>
      </c>
      <c r="C190" s="40">
        <v>1477</v>
      </c>
      <c r="D190" s="80">
        <v>0.55526315789473679</v>
      </c>
      <c r="E190" s="80">
        <v>0.53658959637833248</v>
      </c>
      <c r="F190" s="35"/>
      <c r="G190" s="30"/>
      <c r="H190" s="163" t="s">
        <v>359</v>
      </c>
      <c r="I190" s="40">
        <v>1413</v>
      </c>
      <c r="J190" s="80">
        <v>0.52140221402214026</v>
      </c>
      <c r="K190" s="80">
        <v>0.54547580535147033</v>
      </c>
      <c r="L190" s="35"/>
    </row>
    <row r="191" spans="1:12" s="191" customFormat="1" ht="10.5" x14ac:dyDescent="0.15">
      <c r="A191" s="30"/>
      <c r="B191" s="163" t="s">
        <v>361</v>
      </c>
      <c r="C191" s="40">
        <v>727</v>
      </c>
      <c r="D191" s="80">
        <v>0.27330827067669172</v>
      </c>
      <c r="E191" s="80">
        <v>0.29101694621268626</v>
      </c>
      <c r="F191" s="35"/>
      <c r="G191" s="30"/>
      <c r="H191" s="163" t="s">
        <v>361</v>
      </c>
      <c r="I191" s="40">
        <v>328</v>
      </c>
      <c r="J191" s="80">
        <v>0.12103321033210332</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1</v>
      </c>
      <c r="K193" s="194">
        <v>1</v>
      </c>
      <c r="L193" s="35"/>
    </row>
    <row r="194" spans="1:12" s="191" customFormat="1" ht="10.5" x14ac:dyDescent="0.15">
      <c r="A194" s="30" t="s">
        <v>394</v>
      </c>
      <c r="B194" s="163" t="s">
        <v>368</v>
      </c>
      <c r="C194" s="37">
        <v>288</v>
      </c>
      <c r="D194" s="152">
        <v>0.10827067669172932</v>
      </c>
      <c r="E194" s="152">
        <v>0.11260472135014657</v>
      </c>
      <c r="F194" s="35"/>
      <c r="G194" s="30" t="s">
        <v>395</v>
      </c>
      <c r="H194" s="163" t="s">
        <v>368</v>
      </c>
      <c r="I194" s="37">
        <v>92</v>
      </c>
      <c r="J194" s="152">
        <v>3.3948339483394832E-2</v>
      </c>
      <c r="K194" s="152">
        <v>4.0827860386256895E-2</v>
      </c>
      <c r="L194" s="35"/>
    </row>
    <row r="195" spans="1:12" s="191" customFormat="1" ht="10.5" x14ac:dyDescent="0.15">
      <c r="A195" s="164" t="s">
        <v>397</v>
      </c>
      <c r="B195" s="163" t="s">
        <v>370</v>
      </c>
      <c r="C195" s="37">
        <v>285</v>
      </c>
      <c r="D195" s="152">
        <v>0.10714285714285714</v>
      </c>
      <c r="E195" s="152">
        <v>0.1587775137460323</v>
      </c>
      <c r="F195" s="35"/>
      <c r="G195" s="164" t="s">
        <v>398</v>
      </c>
      <c r="H195" s="163" t="s">
        <v>370</v>
      </c>
      <c r="I195" s="37">
        <v>288</v>
      </c>
      <c r="J195" s="152">
        <v>0.10627306273062731</v>
      </c>
      <c r="K195" s="152">
        <v>0.15617874612671254</v>
      </c>
      <c r="L195" s="35"/>
    </row>
    <row r="196" spans="1:12" s="191" customFormat="1" ht="10.5" x14ac:dyDescent="0.15">
      <c r="A196" s="220" t="s">
        <v>367</v>
      </c>
      <c r="B196" s="163" t="s">
        <v>372</v>
      </c>
      <c r="C196" s="37">
        <v>596</v>
      </c>
      <c r="D196" s="152">
        <v>0.22406015037593985</v>
      </c>
      <c r="E196" s="152">
        <v>0.26050682531698266</v>
      </c>
      <c r="F196" s="35"/>
      <c r="G196" s="220" t="s">
        <v>367</v>
      </c>
      <c r="H196" s="163" t="s">
        <v>372</v>
      </c>
      <c r="I196" s="37">
        <v>397</v>
      </c>
      <c r="J196" s="152">
        <v>0.14649446494464943</v>
      </c>
      <c r="K196" s="152">
        <v>0.17081441350145188</v>
      </c>
      <c r="L196" s="35"/>
    </row>
    <row r="197" spans="1:12" s="191" customFormat="1" ht="10.5" x14ac:dyDescent="0.15">
      <c r="A197" s="222"/>
      <c r="B197" s="163" t="s">
        <v>374</v>
      </c>
      <c r="C197" s="37">
        <v>676</v>
      </c>
      <c r="D197" s="152">
        <v>0.25413533834586466</v>
      </c>
      <c r="E197" s="152">
        <v>0.22749900265380812</v>
      </c>
      <c r="F197" s="35"/>
      <c r="G197" s="222"/>
      <c r="H197" s="163" t="s">
        <v>374</v>
      </c>
      <c r="I197" s="37">
        <v>570</v>
      </c>
      <c r="J197" s="152">
        <v>0.21033210332103322</v>
      </c>
      <c r="K197" s="152">
        <v>0.21663126303275973</v>
      </c>
      <c r="L197" s="35"/>
    </row>
    <row r="198" spans="1:12" s="191" customFormat="1" ht="10.5" x14ac:dyDescent="0.15">
      <c r="A198" s="222"/>
      <c r="B198" s="163" t="s">
        <v>375</v>
      </c>
      <c r="C198" s="37">
        <v>569</v>
      </c>
      <c r="D198" s="152">
        <v>0.21390977443609022</v>
      </c>
      <c r="E198" s="152">
        <v>0.16255875669956463</v>
      </c>
      <c r="F198" s="35"/>
      <c r="G198" s="222"/>
      <c r="H198" s="163" t="s">
        <v>375</v>
      </c>
      <c r="I198" s="37">
        <v>1085</v>
      </c>
      <c r="J198" s="152">
        <v>0.40036900369003692</v>
      </c>
      <c r="K198" s="152">
        <v>0.31915888761132655</v>
      </c>
      <c r="L198" s="35"/>
    </row>
    <row r="199" spans="1:12" s="191" customFormat="1" ht="10.5" x14ac:dyDescent="0.15">
      <c r="A199" s="222"/>
      <c r="B199" s="163" t="s">
        <v>377</v>
      </c>
      <c r="C199" s="37">
        <v>246</v>
      </c>
      <c r="D199" s="152">
        <v>9.2481203007518803E-2</v>
      </c>
      <c r="E199" s="152">
        <v>7.8053180233465733E-2</v>
      </c>
      <c r="F199" s="35"/>
      <c r="G199" s="222"/>
      <c r="H199" s="163" t="s">
        <v>377</v>
      </c>
      <c r="I199" s="37">
        <v>278</v>
      </c>
      <c r="J199" s="152">
        <v>0.1025830258302583</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1.0000000000000002</v>
      </c>
      <c r="E201" s="194">
        <v>1</v>
      </c>
      <c r="F201" s="35"/>
      <c r="G201" s="168" t="s">
        <v>399</v>
      </c>
      <c r="H201" s="165"/>
      <c r="I201" s="125"/>
      <c r="J201" s="194">
        <v>1</v>
      </c>
      <c r="K201" s="194">
        <v>0.99999999999999989</v>
      </c>
      <c r="L201" s="35"/>
    </row>
    <row r="202" spans="1:12" s="191" customFormat="1" ht="10.5" x14ac:dyDescent="0.15">
      <c r="A202" s="30" t="s">
        <v>394</v>
      </c>
      <c r="B202" s="163" t="s">
        <v>400</v>
      </c>
      <c r="C202" s="40">
        <v>456</v>
      </c>
      <c r="D202" s="152">
        <v>0.17142857142857143</v>
      </c>
      <c r="E202" s="152">
        <v>0.17215062529269942</v>
      </c>
      <c r="F202" s="35"/>
      <c r="G202" s="30" t="s">
        <v>395</v>
      </c>
      <c r="H202" s="163" t="s">
        <v>400</v>
      </c>
      <c r="I202" s="40">
        <v>280</v>
      </c>
      <c r="J202" s="152">
        <v>0.10332103321033211</v>
      </c>
      <c r="K202" s="152">
        <v>0.1060355075711808</v>
      </c>
      <c r="L202" s="35"/>
    </row>
    <row r="203" spans="1:12" s="191" customFormat="1" ht="10.5" x14ac:dyDescent="0.15">
      <c r="A203" s="164" t="s">
        <v>401</v>
      </c>
      <c r="B203" s="163" t="s">
        <v>402</v>
      </c>
      <c r="C203" s="40">
        <v>912</v>
      </c>
      <c r="D203" s="152">
        <v>0.34285714285714286</v>
      </c>
      <c r="E203" s="152">
        <v>0.31233413699200391</v>
      </c>
      <c r="F203" s="35"/>
      <c r="G203" s="164" t="s">
        <v>403</v>
      </c>
      <c r="H203" s="163" t="s">
        <v>402</v>
      </c>
      <c r="I203" s="40">
        <v>948</v>
      </c>
      <c r="J203" s="152">
        <v>0.34981549815498153</v>
      </c>
      <c r="K203" s="152">
        <v>0.3257264241030538</v>
      </c>
      <c r="L203" s="35"/>
    </row>
    <row r="204" spans="1:12" s="191" customFormat="1" ht="10.5" x14ac:dyDescent="0.15">
      <c r="A204" s="220" t="s">
        <v>404</v>
      </c>
      <c r="B204" s="163" t="s">
        <v>405</v>
      </c>
      <c r="C204" s="40">
        <v>635</v>
      </c>
      <c r="D204" s="152">
        <v>0.2387218045112782</v>
      </c>
      <c r="E204" s="152">
        <v>0.22194855428165056</v>
      </c>
      <c r="F204" s="35"/>
      <c r="G204" s="220" t="s">
        <v>404</v>
      </c>
      <c r="H204" s="163" t="s">
        <v>405</v>
      </c>
      <c r="I204" s="40">
        <v>594</v>
      </c>
      <c r="J204" s="152">
        <v>0.21918819188191882</v>
      </c>
      <c r="K204" s="152">
        <v>0.21271412702434081</v>
      </c>
      <c r="L204" s="35"/>
    </row>
    <row r="205" spans="1:12" s="191" customFormat="1" ht="10.5" x14ac:dyDescent="0.15">
      <c r="A205" s="222"/>
      <c r="B205" s="163" t="s">
        <v>406</v>
      </c>
      <c r="C205" s="40">
        <v>112</v>
      </c>
      <c r="D205" s="152">
        <v>4.2105263157894736E-2</v>
      </c>
      <c r="E205" s="152">
        <v>4.9503061419180268E-2</v>
      </c>
      <c r="F205" s="35"/>
      <c r="G205" s="222"/>
      <c r="H205" s="163" t="s">
        <v>406</v>
      </c>
      <c r="I205" s="40">
        <v>327</v>
      </c>
      <c r="J205" s="152">
        <v>0.12066420664206642</v>
      </c>
      <c r="K205" s="152">
        <v>0.12351645781770701</v>
      </c>
      <c r="L205" s="35"/>
    </row>
    <row r="206" spans="1:12" s="191" customFormat="1" ht="10.5" x14ac:dyDescent="0.15">
      <c r="A206" s="222"/>
      <c r="B206" s="163" t="s">
        <v>407</v>
      </c>
      <c r="C206" s="40">
        <v>170</v>
      </c>
      <c r="D206" s="152">
        <v>6.3909774436090222E-2</v>
      </c>
      <c r="E206" s="152">
        <v>6.6310512896119889E-2</v>
      </c>
      <c r="F206" s="35"/>
      <c r="G206" s="222"/>
      <c r="H206" s="163" t="s">
        <v>407</v>
      </c>
      <c r="I206" s="40">
        <v>47</v>
      </c>
      <c r="J206" s="152">
        <v>1.7343173431734318E-2</v>
      </c>
      <c r="K206" s="152">
        <v>1.6409097109894178E-2</v>
      </c>
      <c r="L206" s="35"/>
    </row>
    <row r="207" spans="1:12" s="191" customFormat="1" ht="10.5" x14ac:dyDescent="0.15">
      <c r="A207" s="222"/>
      <c r="B207" s="163" t="s">
        <v>408</v>
      </c>
      <c r="C207" s="40">
        <v>72</v>
      </c>
      <c r="D207" s="152">
        <v>2.7067669172932331E-2</v>
      </c>
      <c r="E207" s="152">
        <v>2.8324631849166566E-2</v>
      </c>
      <c r="F207" s="35"/>
      <c r="G207" s="222"/>
      <c r="H207" s="163" t="s">
        <v>408</v>
      </c>
      <c r="I207" s="40">
        <v>240</v>
      </c>
      <c r="J207" s="152">
        <v>8.8560885608856083E-2</v>
      </c>
      <c r="K207" s="152">
        <v>8.7385262993783255E-2</v>
      </c>
      <c r="L207" s="35"/>
    </row>
    <row r="208" spans="1:12" s="191" customFormat="1" ht="10.5" x14ac:dyDescent="0.15">
      <c r="A208" s="30"/>
      <c r="B208" s="163" t="s">
        <v>409</v>
      </c>
      <c r="C208" s="40">
        <v>97</v>
      </c>
      <c r="D208" s="152">
        <v>3.6466165413533834E-2</v>
      </c>
      <c r="E208" s="152">
        <v>4.4143409709815624E-2</v>
      </c>
      <c r="F208" s="35"/>
      <c r="G208" s="30"/>
      <c r="H208" s="163" t="s">
        <v>409</v>
      </c>
      <c r="I208" s="40">
        <v>127</v>
      </c>
      <c r="J208" s="152">
        <v>4.6863468634686344E-2</v>
      </c>
      <c r="K208" s="152">
        <v>6.5831270828055274E-2</v>
      </c>
      <c r="L208" s="35"/>
    </row>
    <row r="209" spans="1:12" s="191" customFormat="1" ht="10.5" x14ac:dyDescent="0.15">
      <c r="A209" s="30"/>
      <c r="B209" s="163" t="s">
        <v>410</v>
      </c>
      <c r="C209" s="40">
        <v>82</v>
      </c>
      <c r="D209" s="152">
        <v>3.0827067669172932E-2</v>
      </c>
      <c r="E209" s="152">
        <v>3.7118623488803702E-2</v>
      </c>
      <c r="F209" s="35"/>
      <c r="G209" s="30"/>
      <c r="H209" s="163" t="s">
        <v>410</v>
      </c>
      <c r="I209" s="40">
        <v>14</v>
      </c>
      <c r="J209" s="152">
        <v>5.1660516605166054E-3</v>
      </c>
      <c r="K209" s="152">
        <v>4.8720597119638297E-3</v>
      </c>
      <c r="L209" s="35"/>
    </row>
    <row r="210" spans="1:12" s="191" customFormat="1" ht="10.5" x14ac:dyDescent="0.15">
      <c r="A210" s="30"/>
      <c r="B210" s="163" t="s">
        <v>411</v>
      </c>
      <c r="C210" s="40">
        <v>124</v>
      </c>
      <c r="D210" s="152">
        <v>4.6616541353383459E-2</v>
      </c>
      <c r="E210" s="152">
        <v>6.8166444070560078E-2</v>
      </c>
      <c r="F210" s="35"/>
      <c r="G210" s="30"/>
      <c r="H210" s="163" t="s">
        <v>411</v>
      </c>
      <c r="I210" s="40">
        <v>133</v>
      </c>
      <c r="J210" s="152">
        <v>4.907749077490775E-2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3731</v>
      </c>
      <c r="D213" s="194">
        <v>1</v>
      </c>
      <c r="E213" s="194">
        <v>1</v>
      </c>
      <c r="F213" s="35"/>
      <c r="G213" s="30" t="s">
        <v>413</v>
      </c>
      <c r="H213" s="184" t="s">
        <v>415</v>
      </c>
      <c r="I213" s="77">
        <v>4335</v>
      </c>
      <c r="J213" s="194">
        <v>1.0000000000000002</v>
      </c>
      <c r="K213" s="194">
        <v>1</v>
      </c>
      <c r="L213" s="35"/>
    </row>
    <row r="214" spans="1:12" s="191" customFormat="1" ht="10.5" x14ac:dyDescent="0.15">
      <c r="A214" s="30" t="s">
        <v>296</v>
      </c>
      <c r="B214" s="206" t="s">
        <v>416</v>
      </c>
      <c r="C214" s="40">
        <v>2108</v>
      </c>
      <c r="D214" s="152">
        <v>0.56499597963012593</v>
      </c>
      <c r="E214" s="152">
        <v>0.47980224002999206</v>
      </c>
      <c r="F214" s="35"/>
      <c r="G214" s="30" t="s">
        <v>296</v>
      </c>
      <c r="H214" s="206" t="s">
        <v>416</v>
      </c>
      <c r="I214" s="40">
        <v>2181</v>
      </c>
      <c r="J214" s="152">
        <v>0.50311418685121112</v>
      </c>
      <c r="K214" s="152">
        <v>0.42764786328650384</v>
      </c>
      <c r="L214" s="35"/>
    </row>
    <row r="215" spans="1:12" s="191" customFormat="1" ht="10.5" x14ac:dyDescent="0.15">
      <c r="A215" s="30" t="s">
        <v>417</v>
      </c>
      <c r="B215" s="163" t="s">
        <v>418</v>
      </c>
      <c r="C215" s="40">
        <v>177</v>
      </c>
      <c r="D215" s="152">
        <v>4.7440364513535248E-2</v>
      </c>
      <c r="E215" s="152">
        <v>5.0400674820750738E-2</v>
      </c>
      <c r="F215" s="35"/>
      <c r="G215" s="30" t="s">
        <v>417</v>
      </c>
      <c r="H215" s="163" t="s">
        <v>418</v>
      </c>
      <c r="I215" s="40">
        <v>490</v>
      </c>
      <c r="J215" s="152">
        <v>0.11303344867358708</v>
      </c>
      <c r="K215" s="152">
        <v>0.10698825683510969</v>
      </c>
      <c r="L215" s="35"/>
    </row>
    <row r="216" spans="1:12" s="191" customFormat="1" ht="10.5" x14ac:dyDescent="0.15">
      <c r="A216" s="30" t="s">
        <v>419</v>
      </c>
      <c r="B216" s="163" t="s">
        <v>420</v>
      </c>
      <c r="C216" s="40">
        <v>414</v>
      </c>
      <c r="D216" s="152">
        <v>0.11096220852318413</v>
      </c>
      <c r="E216" s="152">
        <v>9.591592858147055E-2</v>
      </c>
      <c r="F216" s="35"/>
      <c r="G216" s="30" t="s">
        <v>419</v>
      </c>
      <c r="H216" s="163" t="s">
        <v>420</v>
      </c>
      <c r="I216" s="40">
        <v>338</v>
      </c>
      <c r="J216" s="152">
        <v>7.7970011534025371E-2</v>
      </c>
      <c r="K216" s="152">
        <v>5.5200786645116809E-2</v>
      </c>
      <c r="L216" s="35"/>
    </row>
    <row r="217" spans="1:12" s="191" customFormat="1" ht="10.5" x14ac:dyDescent="0.15">
      <c r="A217" s="30" t="s">
        <v>394</v>
      </c>
      <c r="B217" s="206" t="s">
        <v>421</v>
      </c>
      <c r="C217" s="40">
        <v>520</v>
      </c>
      <c r="D217" s="152">
        <v>0.13937282229965156</v>
      </c>
      <c r="E217" s="152">
        <v>0.16343315056938001</v>
      </c>
      <c r="F217" s="35"/>
      <c r="G217" s="30" t="s">
        <v>395</v>
      </c>
      <c r="H217" s="206" t="s">
        <v>421</v>
      </c>
      <c r="I217" s="40">
        <v>617</v>
      </c>
      <c r="J217" s="152">
        <v>0.14232987312572087</v>
      </c>
      <c r="K217" s="152">
        <v>0.14266984640075953</v>
      </c>
      <c r="L217" s="35"/>
    </row>
    <row r="218" spans="1:12" s="191" customFormat="1" ht="10.5" x14ac:dyDescent="0.15">
      <c r="A218" s="164" t="s">
        <v>422</v>
      </c>
      <c r="B218" s="163" t="s">
        <v>423</v>
      </c>
      <c r="C218" s="40">
        <v>184</v>
      </c>
      <c r="D218" s="152">
        <v>4.931653712141517E-2</v>
      </c>
      <c r="E218" s="152">
        <v>5.4196541543652464E-2</v>
      </c>
      <c r="F218" s="35"/>
      <c r="G218" s="164" t="s">
        <v>424</v>
      </c>
      <c r="H218" s="163" t="s">
        <v>423</v>
      </c>
      <c r="I218" s="40">
        <v>337</v>
      </c>
      <c r="J218" s="152">
        <v>7.7739331026528261E-2</v>
      </c>
      <c r="K218" s="152">
        <v>9.7618590142070819E-2</v>
      </c>
      <c r="L218" s="35"/>
    </row>
    <row r="219" spans="1:12" s="191" customFormat="1" ht="10.5" x14ac:dyDescent="0.15">
      <c r="A219" s="111"/>
      <c r="B219" s="207" t="s">
        <v>425</v>
      </c>
      <c r="C219" s="73">
        <v>328</v>
      </c>
      <c r="D219" s="82">
        <v>8.7912087912087919E-2</v>
      </c>
      <c r="E219" s="82">
        <v>0.15625146445475421</v>
      </c>
      <c r="F219" s="155"/>
      <c r="G219" s="111"/>
      <c r="H219" s="207" t="s">
        <v>425</v>
      </c>
      <c r="I219" s="73">
        <v>372</v>
      </c>
      <c r="J219" s="82">
        <v>8.5813148788927332E-2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441</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11773</v>
      </c>
      <c r="D4" s="33">
        <v>1</v>
      </c>
      <c r="E4" s="33">
        <v>1</v>
      </c>
      <c r="F4" s="29"/>
      <c r="G4" s="30" t="s">
        <v>41</v>
      </c>
      <c r="H4" s="34" t="s">
        <v>42</v>
      </c>
      <c r="I4" s="32">
        <v>11773</v>
      </c>
      <c r="J4" s="33">
        <v>0.99999999999999989</v>
      </c>
      <c r="K4" s="33">
        <v>1</v>
      </c>
    </row>
    <row r="5" spans="1:12" ht="10.5" x14ac:dyDescent="0.15">
      <c r="A5" s="30" t="s">
        <v>43</v>
      </c>
      <c r="B5" s="36" t="s">
        <v>44</v>
      </c>
      <c r="C5" s="37">
        <v>11205</v>
      </c>
      <c r="D5" s="38">
        <v>0.95175401342053856</v>
      </c>
      <c r="E5" s="38">
        <v>0.96416868629106189</v>
      </c>
      <c r="G5" s="30" t="s">
        <v>45</v>
      </c>
      <c r="H5" s="39" t="s">
        <v>46</v>
      </c>
      <c r="I5" s="40">
        <v>7097</v>
      </c>
      <c r="J5" s="41">
        <v>0.60282001189161638</v>
      </c>
      <c r="K5" s="41">
        <v>0.66286795741088689</v>
      </c>
    </row>
    <row r="6" spans="1:12" ht="10.5" x14ac:dyDescent="0.15">
      <c r="A6" s="42" t="s">
        <v>47</v>
      </c>
      <c r="B6" s="36" t="s">
        <v>48</v>
      </c>
      <c r="C6" s="37">
        <v>568</v>
      </c>
      <c r="D6" s="41">
        <v>4.8245986579461476E-2</v>
      </c>
      <c r="E6" s="41">
        <v>3.5831313708938085E-2</v>
      </c>
      <c r="F6" s="43"/>
      <c r="G6" s="42" t="s">
        <v>49</v>
      </c>
      <c r="H6" s="44" t="s">
        <v>50</v>
      </c>
      <c r="I6" s="40">
        <v>665</v>
      </c>
      <c r="J6" s="41">
        <v>5.6485177949545572E-2</v>
      </c>
      <c r="K6" s="41">
        <v>5.5923172580308433E-2</v>
      </c>
    </row>
    <row r="7" spans="1:12" ht="10.5" x14ac:dyDescent="0.15">
      <c r="A7" s="45"/>
      <c r="B7" s="46" t="s">
        <v>51</v>
      </c>
      <c r="C7" s="47">
        <v>110.90282999999999</v>
      </c>
      <c r="D7" s="48"/>
      <c r="E7" s="47">
        <v>2180</v>
      </c>
      <c r="F7" s="43"/>
      <c r="G7" s="49"/>
      <c r="H7" s="39" t="s">
        <v>52</v>
      </c>
      <c r="I7" s="40">
        <v>2682</v>
      </c>
      <c r="J7" s="41">
        <v>0.22780939437696424</v>
      </c>
      <c r="K7" s="41">
        <v>0.16087102542457496</v>
      </c>
    </row>
    <row r="8" spans="1:12" ht="10.5" x14ac:dyDescent="0.15">
      <c r="A8" s="30"/>
      <c r="B8" s="46" t="s">
        <v>53</v>
      </c>
      <c r="C8" s="37">
        <v>106.15599259279497</v>
      </c>
      <c r="D8" s="50"/>
      <c r="E8" s="51">
        <v>101.07247706422018</v>
      </c>
      <c r="G8" s="52"/>
      <c r="H8" s="39" t="s">
        <v>54</v>
      </c>
      <c r="I8" s="40">
        <v>916</v>
      </c>
      <c r="J8" s="41">
        <v>7.7805147371103375E-2</v>
      </c>
      <c r="K8" s="41">
        <v>8.1964981074530943E-2</v>
      </c>
    </row>
    <row r="9" spans="1:12" ht="10.5" x14ac:dyDescent="0.15">
      <c r="A9" s="53"/>
      <c r="B9" s="54"/>
      <c r="C9" s="37"/>
      <c r="D9" s="50"/>
      <c r="E9" s="50"/>
      <c r="G9" s="52"/>
      <c r="H9" s="39" t="s">
        <v>55</v>
      </c>
      <c r="I9" s="40">
        <v>413</v>
      </c>
      <c r="J9" s="41">
        <v>3.5080268410770409E-2</v>
      </c>
      <c r="K9" s="41">
        <v>3.8372863509698735E-2</v>
      </c>
    </row>
    <row r="10" spans="1:12" ht="10.5" x14ac:dyDescent="0.15">
      <c r="A10" s="55" t="s">
        <v>56</v>
      </c>
      <c r="B10" s="56" t="s">
        <v>57</v>
      </c>
      <c r="C10" s="57">
        <v>6299</v>
      </c>
      <c r="D10" s="58">
        <v>0.5350377983521617</v>
      </c>
      <c r="E10" s="58">
        <v>0.48963410759832621</v>
      </c>
      <c r="F10" s="43"/>
      <c r="G10" s="52"/>
      <c r="H10" s="54"/>
      <c r="I10" s="40"/>
      <c r="J10" s="59"/>
      <c r="K10" s="59"/>
    </row>
    <row r="11" spans="1:12" ht="11.25" x14ac:dyDescent="0.15">
      <c r="A11" s="42" t="s">
        <v>47</v>
      </c>
      <c r="B11" s="46" t="s">
        <v>58</v>
      </c>
      <c r="C11" s="37">
        <v>5474</v>
      </c>
      <c r="D11" s="41">
        <v>0.46496220164783825</v>
      </c>
      <c r="E11" s="41">
        <v>0.51036589240167374</v>
      </c>
      <c r="F11" s="43"/>
      <c r="G11" s="60" t="s">
        <v>59</v>
      </c>
      <c r="H11" s="34" t="s">
        <v>60</v>
      </c>
      <c r="I11" s="40">
        <v>4676</v>
      </c>
      <c r="J11" s="41">
        <v>0.39717998810838356</v>
      </c>
      <c r="K11" s="41">
        <v>0.33713204258911311</v>
      </c>
    </row>
    <row r="12" spans="1:12" ht="11.25" x14ac:dyDescent="0.15">
      <c r="A12" s="53"/>
      <c r="B12" s="54"/>
      <c r="C12" s="37"/>
      <c r="D12" s="50"/>
      <c r="E12" s="50"/>
      <c r="G12" s="60" t="s">
        <v>61</v>
      </c>
      <c r="H12" s="61" t="s">
        <v>62</v>
      </c>
      <c r="I12" s="40">
        <v>7116</v>
      </c>
      <c r="J12" s="41">
        <v>0.60443387411874627</v>
      </c>
      <c r="K12" s="41">
        <v>0.56005319100654449</v>
      </c>
    </row>
    <row r="13" spans="1:12" ht="10.5" x14ac:dyDescent="0.15">
      <c r="A13" s="55" t="s">
        <v>63</v>
      </c>
      <c r="B13" s="62" t="s">
        <v>64</v>
      </c>
      <c r="C13" s="63">
        <v>11773</v>
      </c>
      <c r="D13" s="64">
        <v>1</v>
      </c>
      <c r="E13" s="64">
        <v>0.99999999999999989</v>
      </c>
      <c r="F13" s="43"/>
      <c r="G13" s="60" t="s">
        <v>65</v>
      </c>
      <c r="H13" s="48"/>
      <c r="I13" s="40"/>
      <c r="J13" s="50"/>
      <c r="K13" s="50"/>
    </row>
    <row r="14" spans="1:12" ht="10.5" x14ac:dyDescent="0.15">
      <c r="A14" s="45" t="s">
        <v>66</v>
      </c>
      <c r="B14" s="65" t="s">
        <v>67</v>
      </c>
      <c r="C14" s="66">
        <v>525</v>
      </c>
      <c r="D14" s="38">
        <v>4.4593561539114923E-2</v>
      </c>
      <c r="E14" s="38">
        <v>5.9762728172171847E-2</v>
      </c>
      <c r="F14" s="43"/>
      <c r="G14" s="60" t="s">
        <v>68</v>
      </c>
      <c r="H14" s="67" t="s">
        <v>69</v>
      </c>
      <c r="I14" s="40"/>
      <c r="J14" s="50"/>
      <c r="K14" s="50"/>
    </row>
    <row r="15" spans="1:12" ht="10.5" x14ac:dyDescent="0.15">
      <c r="A15" s="42" t="s">
        <v>70</v>
      </c>
      <c r="B15" s="68" t="s">
        <v>71</v>
      </c>
      <c r="C15" s="66">
        <v>1020</v>
      </c>
      <c r="D15" s="38">
        <v>8.6638919561708994E-2</v>
      </c>
      <c r="E15" s="38">
        <v>0.10119452840635751</v>
      </c>
      <c r="G15" s="60" t="s">
        <v>72</v>
      </c>
      <c r="H15" s="39" t="s">
        <v>46</v>
      </c>
      <c r="I15" s="40"/>
      <c r="J15" s="40"/>
      <c r="K15" s="40"/>
    </row>
    <row r="16" spans="1:12" ht="10.5" x14ac:dyDescent="0.15">
      <c r="A16" s="30"/>
      <c r="B16" s="46" t="s">
        <v>73</v>
      </c>
      <c r="C16" s="37">
        <v>3460</v>
      </c>
      <c r="D16" s="38">
        <v>0.2938928055720717</v>
      </c>
      <c r="E16" s="38">
        <v>0.26551933847089471</v>
      </c>
      <c r="F16" s="43"/>
      <c r="G16" s="60" t="s">
        <v>74</v>
      </c>
      <c r="H16" s="69" t="s">
        <v>75</v>
      </c>
      <c r="I16" s="40">
        <v>4657</v>
      </c>
      <c r="J16" s="41">
        <v>0.39556612588125373</v>
      </c>
      <c r="K16" s="41">
        <v>0.43994680899345551</v>
      </c>
    </row>
    <row r="17" spans="1:11" ht="10.5" x14ac:dyDescent="0.15">
      <c r="A17" s="30"/>
      <c r="B17" s="46" t="s">
        <v>76</v>
      </c>
      <c r="C17" s="37">
        <v>3221</v>
      </c>
      <c r="D17" s="38">
        <v>0.27359211755712221</v>
      </c>
      <c r="E17" s="38">
        <v>0.27037097550127531</v>
      </c>
      <c r="F17" s="43"/>
      <c r="G17" s="60" t="s">
        <v>77</v>
      </c>
      <c r="H17" s="69" t="s">
        <v>78</v>
      </c>
      <c r="I17" s="40">
        <v>311</v>
      </c>
      <c r="J17" s="41">
        <v>2.6416376454599506E-2</v>
      </c>
      <c r="K17" s="41">
        <v>3.2009912044222967E-2</v>
      </c>
    </row>
    <row r="18" spans="1:11" ht="10.5" x14ac:dyDescent="0.15">
      <c r="A18" s="30"/>
      <c r="B18" s="46" t="s">
        <v>79</v>
      </c>
      <c r="C18" s="37">
        <v>1954</v>
      </c>
      <c r="D18" s="38">
        <v>0.16597298904272487</v>
      </c>
      <c r="E18" s="38">
        <v>0.15232960270130436</v>
      </c>
      <c r="F18" s="43"/>
      <c r="G18" s="60" t="s">
        <v>80</v>
      </c>
      <c r="H18" s="70" t="s">
        <v>81</v>
      </c>
      <c r="I18" s="40">
        <v>12</v>
      </c>
      <c r="J18" s="41">
        <v>1.0192814066083411E-3</v>
      </c>
      <c r="K18" s="41">
        <v>7.5792645844112232E-4</v>
      </c>
    </row>
    <row r="19" spans="1:11" ht="10.5" x14ac:dyDescent="0.15">
      <c r="A19" s="30"/>
      <c r="B19" s="46" t="s">
        <v>82</v>
      </c>
      <c r="C19" s="37">
        <v>1101</v>
      </c>
      <c r="D19" s="38">
        <v>9.3519069056315296E-2</v>
      </c>
      <c r="E19" s="38">
        <v>0.10071798781871488</v>
      </c>
      <c r="G19" s="60"/>
      <c r="H19" s="71" t="s">
        <v>83</v>
      </c>
      <c r="I19" s="40">
        <v>2117</v>
      </c>
      <c r="J19" s="41">
        <v>0.17981822814915485</v>
      </c>
      <c r="K19" s="41">
        <v>0.19015330991476731</v>
      </c>
    </row>
    <row r="20" spans="1:11" ht="10.5" x14ac:dyDescent="0.15">
      <c r="A20" s="30"/>
      <c r="B20" s="46" t="s">
        <v>84</v>
      </c>
      <c r="C20" s="37">
        <v>448</v>
      </c>
      <c r="D20" s="38">
        <v>3.8053172513378065E-2</v>
      </c>
      <c r="E20" s="38">
        <v>4.5135201372436894E-2</v>
      </c>
      <c r="F20" s="43"/>
      <c r="G20" s="60"/>
      <c r="H20" s="44" t="s">
        <v>85</v>
      </c>
      <c r="I20" s="40"/>
      <c r="J20" s="37"/>
      <c r="K20" s="37"/>
    </row>
    <row r="21" spans="1:11" ht="10.5" x14ac:dyDescent="0.15">
      <c r="A21" s="49"/>
      <c r="B21" s="72" t="s">
        <v>86</v>
      </c>
      <c r="C21" s="73">
        <v>44</v>
      </c>
      <c r="D21" s="74">
        <v>3.7373651575639175E-3</v>
      </c>
      <c r="E21" s="74">
        <v>4.9696375568444844E-3</v>
      </c>
      <c r="G21" s="75"/>
      <c r="H21" s="71" t="s">
        <v>87</v>
      </c>
      <c r="I21" s="40">
        <v>118</v>
      </c>
      <c r="J21" s="41">
        <v>1.0022933831648687E-2</v>
      </c>
      <c r="K21" s="41">
        <v>1.1318973576959036E-2</v>
      </c>
    </row>
    <row r="22" spans="1:11" ht="10.5" x14ac:dyDescent="0.15">
      <c r="A22" s="55" t="s">
        <v>88</v>
      </c>
      <c r="B22" s="76" t="s">
        <v>89</v>
      </c>
      <c r="C22" s="77">
        <v>10229</v>
      </c>
      <c r="D22" s="78">
        <v>1</v>
      </c>
      <c r="E22" s="78">
        <v>1</v>
      </c>
      <c r="G22" s="75"/>
      <c r="H22" s="79" t="s">
        <v>90</v>
      </c>
      <c r="I22" s="40">
        <v>89</v>
      </c>
      <c r="J22" s="41">
        <v>7.5596704323451962E-3</v>
      </c>
      <c r="K22" s="41">
        <v>8.1692672167306586E-3</v>
      </c>
    </row>
    <row r="23" spans="1:11" ht="10.5" x14ac:dyDescent="0.15">
      <c r="A23" s="45" t="s">
        <v>91</v>
      </c>
      <c r="B23" s="67" t="s">
        <v>92</v>
      </c>
      <c r="C23" s="40">
        <v>6166</v>
      </c>
      <c r="D23" s="80">
        <v>0.60279597223580017</v>
      </c>
      <c r="E23" s="80">
        <v>0.5494528676442747</v>
      </c>
      <c r="G23" s="75"/>
      <c r="H23" s="69" t="s">
        <v>93</v>
      </c>
      <c r="I23" s="40">
        <v>268</v>
      </c>
      <c r="J23" s="41">
        <v>2.2763951414252952E-2</v>
      </c>
      <c r="K23" s="41">
        <v>1.7609309333841642E-2</v>
      </c>
    </row>
    <row r="24" spans="1:11" ht="10.5" x14ac:dyDescent="0.15">
      <c r="A24" s="30" t="s">
        <v>94</v>
      </c>
      <c r="B24" s="67" t="s">
        <v>95</v>
      </c>
      <c r="C24" s="40">
        <v>2364</v>
      </c>
      <c r="D24" s="80">
        <v>0.23110763515495161</v>
      </c>
      <c r="E24" s="80">
        <v>0.29533788059911398</v>
      </c>
      <c r="F24" s="43"/>
      <c r="G24" s="75"/>
      <c r="H24" s="69" t="s">
        <v>96</v>
      </c>
      <c r="I24" s="40">
        <v>190</v>
      </c>
      <c r="J24" s="41">
        <v>1.6138622271298735E-2</v>
      </c>
      <c r="K24" s="41">
        <v>1.8825622452777097E-2</v>
      </c>
    </row>
    <row r="25" spans="1:11" ht="10.5" x14ac:dyDescent="0.15">
      <c r="A25" s="42" t="s">
        <v>97</v>
      </c>
      <c r="B25" s="67" t="s">
        <v>98</v>
      </c>
      <c r="C25" s="40">
        <v>181</v>
      </c>
      <c r="D25" s="80">
        <v>1.7694789324469645E-2</v>
      </c>
      <c r="E25" s="80">
        <v>8.5193619403590576E-3</v>
      </c>
      <c r="G25" s="75"/>
      <c r="H25" s="39" t="s">
        <v>99</v>
      </c>
      <c r="I25" s="40"/>
      <c r="J25" s="37"/>
      <c r="K25" s="37"/>
    </row>
    <row r="26" spans="1:11" ht="10.5" x14ac:dyDescent="0.15">
      <c r="A26" s="49" t="s">
        <v>100</v>
      </c>
      <c r="B26" s="67" t="s">
        <v>101</v>
      </c>
      <c r="C26" s="40">
        <v>309</v>
      </c>
      <c r="D26" s="80">
        <v>3.0208231498680224E-2</v>
      </c>
      <c r="E26" s="80">
        <v>2.8917148528990171E-2</v>
      </c>
      <c r="F26" s="43"/>
      <c r="G26" s="75"/>
      <c r="H26" s="69" t="s">
        <v>102</v>
      </c>
      <c r="I26" s="40">
        <v>333</v>
      </c>
      <c r="J26" s="41">
        <v>2.8285059033381466E-2</v>
      </c>
      <c r="K26" s="41">
        <v>2.7607584710762557E-2</v>
      </c>
    </row>
    <row r="27" spans="1:11" ht="10.5" x14ac:dyDescent="0.15">
      <c r="A27" s="52" t="s">
        <v>103</v>
      </c>
      <c r="B27" s="67" t="s">
        <v>104</v>
      </c>
      <c r="C27" s="40">
        <v>831</v>
      </c>
      <c r="D27" s="80">
        <v>8.123961286538274E-2</v>
      </c>
      <c r="E27" s="80">
        <v>7.6679666581923808E-2</v>
      </c>
      <c r="F27" s="43"/>
      <c r="G27" s="75"/>
      <c r="H27" s="69" t="s">
        <v>105</v>
      </c>
      <c r="I27" s="40">
        <v>85</v>
      </c>
      <c r="J27" s="41">
        <v>7.2199099634757498E-3</v>
      </c>
      <c r="K27" s="41">
        <v>6.7577993809510841E-3</v>
      </c>
    </row>
    <row r="28" spans="1:11" ht="10.5" x14ac:dyDescent="0.15">
      <c r="A28" s="30"/>
      <c r="B28" s="67" t="s">
        <v>106</v>
      </c>
      <c r="C28" s="40">
        <v>378</v>
      </c>
      <c r="D28" s="80">
        <v>3.6953758920715611E-2</v>
      </c>
      <c r="E28" s="80">
        <v>4.109307470533826E-2</v>
      </c>
      <c r="G28" s="75"/>
      <c r="H28" s="69" t="s">
        <v>107</v>
      </c>
      <c r="I28" s="40">
        <v>1220</v>
      </c>
      <c r="J28" s="41">
        <v>0.10362694300518134</v>
      </c>
      <c r="K28" s="41">
        <v>5.6744637783768571E-2</v>
      </c>
    </row>
    <row r="29" spans="1:11" ht="10.5" x14ac:dyDescent="0.15">
      <c r="A29" s="30"/>
      <c r="B29" s="81"/>
      <c r="C29" s="73"/>
      <c r="D29" s="82"/>
      <c r="E29" s="82"/>
      <c r="F29" s="43"/>
      <c r="G29" s="75"/>
      <c r="H29" s="69" t="s">
        <v>108</v>
      </c>
      <c r="I29" s="40">
        <v>609</v>
      </c>
      <c r="J29" s="41">
        <v>5.1728531385373311E-2</v>
      </c>
      <c r="K29" s="41">
        <v>2.9468362243462318E-2</v>
      </c>
    </row>
    <row r="30" spans="1:11" ht="10.5" x14ac:dyDescent="0.15">
      <c r="A30" s="55" t="s">
        <v>109</v>
      </c>
      <c r="B30" s="76" t="s">
        <v>110</v>
      </c>
      <c r="C30" s="77">
        <v>9662</v>
      </c>
      <c r="D30" s="78">
        <v>1</v>
      </c>
      <c r="E30" s="78">
        <v>1</v>
      </c>
      <c r="G30" s="75"/>
      <c r="H30" s="69" t="s">
        <v>111</v>
      </c>
      <c r="I30" s="40">
        <v>435</v>
      </c>
      <c r="J30" s="41">
        <v>3.6948950989552365E-2</v>
      </c>
      <c r="K30" s="41">
        <v>4.0292641305630442E-2</v>
      </c>
    </row>
    <row r="31" spans="1:11" ht="10.5" x14ac:dyDescent="0.15">
      <c r="A31" s="45" t="s">
        <v>112</v>
      </c>
      <c r="B31" s="83" t="s">
        <v>113</v>
      </c>
      <c r="C31" s="77">
        <v>3318</v>
      </c>
      <c r="D31" s="84">
        <v>0.34340716207824468</v>
      </c>
      <c r="E31" s="84">
        <v>0.41097097413710326</v>
      </c>
      <c r="F31" s="43"/>
      <c r="G31" s="85"/>
      <c r="H31" s="39" t="s">
        <v>114</v>
      </c>
      <c r="I31" s="40"/>
      <c r="J31" s="37"/>
      <c r="K31" s="37"/>
    </row>
    <row r="32" spans="1:11" ht="10.5" x14ac:dyDescent="0.15">
      <c r="A32" s="42" t="s">
        <v>115</v>
      </c>
      <c r="B32" s="86" t="s">
        <v>116</v>
      </c>
      <c r="C32" s="40">
        <v>2080</v>
      </c>
      <c r="D32" s="80">
        <v>0.21527634030221487</v>
      </c>
      <c r="E32" s="80">
        <v>0.28100130472355112</v>
      </c>
      <c r="F32" s="43"/>
      <c r="G32" s="85"/>
      <c r="H32" s="69" t="s">
        <v>117</v>
      </c>
      <c r="I32" s="40">
        <v>596</v>
      </c>
      <c r="J32" s="41">
        <v>5.062430986154761E-2</v>
      </c>
      <c r="K32" s="41">
        <v>4.9024680263958099E-2</v>
      </c>
    </row>
    <row r="33" spans="1:11" ht="10.5" x14ac:dyDescent="0.15">
      <c r="A33" s="49" t="s">
        <v>100</v>
      </c>
      <c r="B33" s="86" t="s">
        <v>118</v>
      </c>
      <c r="C33" s="40">
        <v>1238</v>
      </c>
      <c r="D33" s="80">
        <v>0.1281308217760298</v>
      </c>
      <c r="E33" s="80">
        <v>0.12996966941355217</v>
      </c>
      <c r="F33" s="43"/>
      <c r="G33" s="85"/>
      <c r="H33" s="69" t="s">
        <v>119</v>
      </c>
      <c r="I33" s="40">
        <v>134</v>
      </c>
      <c r="J33" s="41">
        <v>1.1381975707126476E-2</v>
      </c>
      <c r="K33" s="41">
        <v>1.5866532327605768E-2</v>
      </c>
    </row>
    <row r="34" spans="1:11" ht="10.5" x14ac:dyDescent="0.15">
      <c r="A34" s="52" t="s">
        <v>103</v>
      </c>
      <c r="B34" s="61" t="s">
        <v>120</v>
      </c>
      <c r="C34" s="77">
        <v>6344</v>
      </c>
      <c r="D34" s="84">
        <v>0.65659283792175538</v>
      </c>
      <c r="E34" s="84">
        <v>0.58902902586289674</v>
      </c>
      <c r="F34" s="43"/>
      <c r="G34" s="85"/>
      <c r="H34" s="69" t="s">
        <v>121</v>
      </c>
      <c r="I34" s="40">
        <v>186</v>
      </c>
      <c r="J34" s="41">
        <v>1.5798861802429287E-2</v>
      </c>
      <c r="K34" s="41">
        <v>1.7073768482967079E-2</v>
      </c>
    </row>
    <row r="35" spans="1:11" ht="10.5" x14ac:dyDescent="0.15">
      <c r="A35" s="30"/>
      <c r="B35" s="86" t="s">
        <v>92</v>
      </c>
      <c r="C35" s="40">
        <v>4673</v>
      </c>
      <c r="D35" s="80">
        <v>0.48364727799627405</v>
      </c>
      <c r="E35" s="80">
        <v>0.4292088630831013</v>
      </c>
      <c r="F35" s="43"/>
      <c r="G35" s="85"/>
      <c r="H35" s="39" t="s">
        <v>122</v>
      </c>
      <c r="I35" s="40"/>
      <c r="J35" s="37"/>
      <c r="K35" s="37"/>
    </row>
    <row r="36" spans="1:11" ht="10.5" x14ac:dyDescent="0.15">
      <c r="A36" s="30"/>
      <c r="B36" s="86" t="s">
        <v>116</v>
      </c>
      <c r="C36" s="40">
        <v>394</v>
      </c>
      <c r="D36" s="80">
        <v>4.0778306768784932E-2</v>
      </c>
      <c r="E36" s="80">
        <v>2.879993674067631E-2</v>
      </c>
      <c r="F36" s="43"/>
      <c r="G36" s="85"/>
      <c r="H36" s="69" t="s">
        <v>123</v>
      </c>
      <c r="I36" s="40">
        <v>184</v>
      </c>
      <c r="J36" s="41">
        <v>1.5628981567994565E-2</v>
      </c>
      <c r="K36" s="41">
        <v>1.5576069493233124E-2</v>
      </c>
    </row>
    <row r="37" spans="1:11" ht="10.5" x14ac:dyDescent="0.15">
      <c r="A37" s="30"/>
      <c r="B37" s="86" t="s">
        <v>101</v>
      </c>
      <c r="C37" s="40">
        <v>248</v>
      </c>
      <c r="D37" s="80">
        <v>2.5667563651417927E-2</v>
      </c>
      <c r="E37" s="80">
        <v>2.4688080700822936E-2</v>
      </c>
      <c r="G37" s="85"/>
      <c r="H37" s="69" t="s">
        <v>124</v>
      </c>
      <c r="I37" s="40">
        <v>229</v>
      </c>
      <c r="J37" s="41">
        <v>1.9451286842775844E-2</v>
      </c>
      <c r="K37" s="41">
        <v>2.2796794016465612E-2</v>
      </c>
    </row>
    <row r="38" spans="1:11" x14ac:dyDescent="0.2">
      <c r="A38" s="49"/>
      <c r="B38" s="86" t="s">
        <v>104</v>
      </c>
      <c r="C38" s="40">
        <v>667</v>
      </c>
      <c r="D38" s="80">
        <v>6.9033326433450629E-2</v>
      </c>
      <c r="E38" s="80">
        <v>6.6456178797959883E-2</v>
      </c>
      <c r="F38" s="43"/>
      <c r="G38" s="85"/>
      <c r="H38" s="87"/>
      <c r="I38" s="88"/>
      <c r="J38" s="88"/>
      <c r="K38" s="88"/>
    </row>
    <row r="39" spans="1:11" ht="10.5" x14ac:dyDescent="0.15">
      <c r="A39" s="49"/>
      <c r="B39" s="86" t="s">
        <v>106</v>
      </c>
      <c r="C39" s="40">
        <v>362</v>
      </c>
      <c r="D39" s="80">
        <v>3.7466363071827782E-2</v>
      </c>
      <c r="E39" s="80">
        <v>3.9875966540336288E-2</v>
      </c>
      <c r="F39" s="43"/>
      <c r="G39" s="89" t="s">
        <v>125</v>
      </c>
      <c r="H39" s="90" t="s">
        <v>126</v>
      </c>
      <c r="I39" s="91">
        <v>11773</v>
      </c>
      <c r="J39" s="92">
        <v>1</v>
      </c>
      <c r="K39" s="93">
        <v>1</v>
      </c>
    </row>
    <row r="40" spans="1:11" ht="10.5" x14ac:dyDescent="0.15">
      <c r="A40" s="53"/>
      <c r="B40" s="94"/>
      <c r="C40" s="95"/>
      <c r="D40" s="96"/>
      <c r="E40" s="96"/>
      <c r="F40" s="43"/>
      <c r="G40" s="224" t="s">
        <v>127</v>
      </c>
      <c r="H40" s="97" t="s">
        <v>128</v>
      </c>
      <c r="I40" s="98">
        <v>3919</v>
      </c>
      <c r="J40" s="99">
        <v>0.33288031937484075</v>
      </c>
      <c r="K40" s="100">
        <v>0.38457852591246178</v>
      </c>
    </row>
    <row r="41" spans="1:11" ht="10.5" x14ac:dyDescent="0.15">
      <c r="A41" s="53" t="s">
        <v>129</v>
      </c>
      <c r="B41" s="101"/>
      <c r="C41" s="102"/>
      <c r="D41" s="102"/>
      <c r="E41" s="102"/>
      <c r="F41" s="43"/>
      <c r="G41" s="225"/>
      <c r="H41" s="97" t="s">
        <v>130</v>
      </c>
      <c r="I41" s="98">
        <v>153</v>
      </c>
      <c r="J41" s="99">
        <v>1.2995837934256349E-2</v>
      </c>
      <c r="K41" s="100">
        <v>1.4317662936942335E-2</v>
      </c>
    </row>
    <row r="42" spans="1:11" ht="10.5" x14ac:dyDescent="0.15">
      <c r="A42" s="30" t="s">
        <v>131</v>
      </c>
      <c r="B42" s="31" t="s">
        <v>132</v>
      </c>
      <c r="C42" s="77">
        <v>11773</v>
      </c>
      <c r="D42" s="78">
        <v>1.0478212859933747</v>
      </c>
      <c r="E42" s="78">
        <v>1.0558868647260118</v>
      </c>
      <c r="F42" s="43"/>
      <c r="G42" s="225"/>
      <c r="H42" s="97" t="s">
        <v>133</v>
      </c>
      <c r="I42" s="98">
        <v>145</v>
      </c>
      <c r="J42" s="99">
        <v>1.2316316996517454E-2</v>
      </c>
      <c r="K42" s="100">
        <v>1.6299999443582132E-2</v>
      </c>
    </row>
    <row r="43" spans="1:11" ht="10.5" x14ac:dyDescent="0.15">
      <c r="A43" s="42" t="s">
        <v>134</v>
      </c>
      <c r="B43" s="67" t="s">
        <v>135</v>
      </c>
      <c r="C43" s="40">
        <v>619</v>
      </c>
      <c r="D43" s="80">
        <v>5.2577932557546926E-2</v>
      </c>
      <c r="E43" s="80">
        <v>4.8085214534034075E-2</v>
      </c>
      <c r="F43" s="43"/>
      <c r="G43" s="225"/>
      <c r="H43" s="97" t="s">
        <v>136</v>
      </c>
      <c r="I43" s="98">
        <v>127</v>
      </c>
      <c r="J43" s="99">
        <v>1.0787394886604943E-2</v>
      </c>
      <c r="K43" s="100">
        <v>5.095016317975111E-2</v>
      </c>
    </row>
    <row r="44" spans="1:11" ht="10.5" x14ac:dyDescent="0.15">
      <c r="A44" s="52" t="s">
        <v>137</v>
      </c>
      <c r="B44" s="67" t="s">
        <v>138</v>
      </c>
      <c r="C44" s="40">
        <v>7864</v>
      </c>
      <c r="D44" s="80">
        <v>0.66796908179733283</v>
      </c>
      <c r="E44" s="80">
        <v>0.68785229964872152</v>
      </c>
      <c r="F44" s="43"/>
      <c r="G44" s="225"/>
      <c r="H44" s="97" t="s">
        <v>139</v>
      </c>
      <c r="I44" s="98">
        <v>1827</v>
      </c>
      <c r="J44" s="99">
        <v>0.15518559415611993</v>
      </c>
      <c r="K44" s="100">
        <v>0.13790005765687263</v>
      </c>
    </row>
    <row r="45" spans="1:11" ht="10.5" x14ac:dyDescent="0.15">
      <c r="A45" s="49" t="s">
        <v>140</v>
      </c>
      <c r="B45" s="67" t="s">
        <v>141</v>
      </c>
      <c r="C45" s="40">
        <v>269</v>
      </c>
      <c r="D45" s="80">
        <v>2.2848891531470312E-2</v>
      </c>
      <c r="E45" s="80">
        <v>2.7711969791865226E-2</v>
      </c>
      <c r="F45" s="43"/>
      <c r="G45" s="225"/>
      <c r="H45" s="97" t="s">
        <v>142</v>
      </c>
      <c r="I45" s="98">
        <v>33</v>
      </c>
      <c r="J45" s="99">
        <v>2.803023868172938E-3</v>
      </c>
      <c r="K45" s="100">
        <v>2.353793407401356E-3</v>
      </c>
    </row>
    <row r="46" spans="1:11" ht="10.5" x14ac:dyDescent="0.15">
      <c r="A46" s="49" t="s">
        <v>143</v>
      </c>
      <c r="B46" s="67" t="s">
        <v>144</v>
      </c>
      <c r="C46" s="40">
        <v>1397</v>
      </c>
      <c r="D46" s="80">
        <v>0.11866134375265437</v>
      </c>
      <c r="E46" s="80">
        <v>0.11512766749267035</v>
      </c>
      <c r="F46" s="43"/>
      <c r="G46" s="225"/>
      <c r="H46" s="97" t="s">
        <v>145</v>
      </c>
      <c r="I46" s="98">
        <v>57</v>
      </c>
      <c r="J46" s="99">
        <v>4.8415866813896202E-3</v>
      </c>
      <c r="K46" s="100">
        <v>6.4589467849395024E-3</v>
      </c>
    </row>
    <row r="47" spans="1:11" ht="10.5" x14ac:dyDescent="0.15">
      <c r="A47" s="30"/>
      <c r="B47" s="67" t="s">
        <v>146</v>
      </c>
      <c r="C47" s="40">
        <v>239</v>
      </c>
      <c r="D47" s="80">
        <v>2.0300688014949459E-2</v>
      </c>
      <c r="E47" s="80">
        <v>1.4364294856084743E-2</v>
      </c>
      <c r="F47" s="43"/>
      <c r="G47" s="225"/>
      <c r="H47" s="97" t="s">
        <v>147</v>
      </c>
      <c r="I47" s="98">
        <v>2833</v>
      </c>
      <c r="J47" s="99">
        <v>0.24063535207678585</v>
      </c>
      <c r="K47" s="100">
        <v>0.2907554387068958</v>
      </c>
    </row>
    <row r="48" spans="1:11" ht="10.5" x14ac:dyDescent="0.15">
      <c r="A48" s="30"/>
      <c r="B48" s="67" t="s">
        <v>148</v>
      </c>
      <c r="C48" s="40">
        <v>250</v>
      </c>
      <c r="D48" s="80">
        <v>2.1235029304340441E-2</v>
      </c>
      <c r="E48" s="80">
        <v>1.6828690466465158E-2</v>
      </c>
      <c r="F48" s="43"/>
      <c r="G48" s="225"/>
      <c r="H48" s="103" t="s">
        <v>149</v>
      </c>
      <c r="I48" s="104">
        <v>2679</v>
      </c>
      <c r="J48" s="105">
        <v>0.22755457402531215</v>
      </c>
      <c r="K48" s="106">
        <v>9.6385411978868824E-2</v>
      </c>
    </row>
    <row r="49" spans="1:11" ht="10.5" x14ac:dyDescent="0.15">
      <c r="A49" s="30"/>
      <c r="B49" s="67" t="s">
        <v>150</v>
      </c>
      <c r="C49" s="40">
        <v>821</v>
      </c>
      <c r="D49" s="80">
        <v>6.9735836235453999E-2</v>
      </c>
      <c r="E49" s="80">
        <v>6.2036507547495214E-2</v>
      </c>
      <c r="G49" s="226"/>
      <c r="H49" s="107"/>
      <c r="I49" s="73"/>
      <c r="J49" s="108"/>
      <c r="K49" s="108"/>
    </row>
    <row r="50" spans="1:11" ht="10.5" x14ac:dyDescent="0.15">
      <c r="A50" s="30"/>
      <c r="B50" s="67" t="s">
        <v>151</v>
      </c>
      <c r="C50" s="40">
        <v>473</v>
      </c>
      <c r="D50" s="80">
        <v>4.0176675443812114E-2</v>
      </c>
      <c r="E50" s="80">
        <v>4.5684357668672675E-2</v>
      </c>
      <c r="F50" s="43"/>
      <c r="G50" s="30" t="s">
        <v>152</v>
      </c>
      <c r="H50" s="83" t="s">
        <v>153</v>
      </c>
      <c r="I50" s="32">
        <v>5579</v>
      </c>
      <c r="J50" s="109">
        <v>1.0001792435920416</v>
      </c>
      <c r="K50" s="109">
        <v>1</v>
      </c>
    </row>
    <row r="51" spans="1:11" ht="10.5" x14ac:dyDescent="0.15">
      <c r="A51" s="30"/>
      <c r="B51" s="67" t="s">
        <v>154</v>
      </c>
      <c r="C51" s="40">
        <v>11</v>
      </c>
      <c r="D51" s="80">
        <v>9.3434128939097938E-4</v>
      </c>
      <c r="E51" s="80">
        <v>1.3842369450571396E-3</v>
      </c>
      <c r="F51" s="43"/>
      <c r="G51" s="45" t="s">
        <v>155</v>
      </c>
      <c r="H51" s="48" t="s">
        <v>156</v>
      </c>
      <c r="I51" s="37">
        <v>3822</v>
      </c>
      <c r="J51" s="110">
        <v>0.68506900878293597</v>
      </c>
      <c r="K51" s="110">
        <v>0.71175179937252653</v>
      </c>
    </row>
    <row r="52" spans="1:11" ht="10.5" x14ac:dyDescent="0.15">
      <c r="A52" s="30"/>
      <c r="B52" s="67" t="s">
        <v>157</v>
      </c>
      <c r="C52" s="40">
        <v>85</v>
      </c>
      <c r="D52" s="80">
        <v>7.2199099634757498E-3</v>
      </c>
      <c r="E52" s="80">
        <v>8.1692672167306586E-3</v>
      </c>
      <c r="F52" s="43"/>
      <c r="G52" s="42" t="s">
        <v>158</v>
      </c>
      <c r="H52" s="48" t="s">
        <v>159</v>
      </c>
      <c r="I52" s="37">
        <v>719</v>
      </c>
      <c r="J52" s="110">
        <v>0.12887614267789926</v>
      </c>
      <c r="K52" s="110">
        <v>0.11975311173539484</v>
      </c>
    </row>
    <row r="53" spans="1:11" ht="10.5" x14ac:dyDescent="0.15">
      <c r="A53" s="30"/>
      <c r="B53" s="67" t="s">
        <v>160</v>
      </c>
      <c r="C53" s="40">
        <v>304</v>
      </c>
      <c r="D53" s="80">
        <v>2.5821795634077976E-2</v>
      </c>
      <c r="E53" s="80">
        <v>2.8556127404260726E-2</v>
      </c>
      <c r="G53" s="49" t="s">
        <v>100</v>
      </c>
      <c r="H53" s="48" t="s">
        <v>161</v>
      </c>
      <c r="I53" s="37">
        <v>118</v>
      </c>
      <c r="J53" s="110">
        <v>2.1150743860906974E-2</v>
      </c>
      <c r="K53" s="110">
        <v>2.4391494248159618E-2</v>
      </c>
    </row>
    <row r="54" spans="1:11" ht="10.5" x14ac:dyDescent="0.15">
      <c r="A54" s="111"/>
      <c r="B54" s="72" t="s">
        <v>162</v>
      </c>
      <c r="C54" s="73">
        <v>4</v>
      </c>
      <c r="D54" s="82">
        <v>3.3976046886944705E-4</v>
      </c>
      <c r="E54" s="82">
        <v>8.6231153954379188E-5</v>
      </c>
      <c r="F54" s="112"/>
      <c r="G54" s="52" t="s">
        <v>103</v>
      </c>
      <c r="H54" s="107" t="s">
        <v>163</v>
      </c>
      <c r="I54" s="73">
        <v>921</v>
      </c>
      <c r="J54" s="108">
        <v>0.16508334827029933</v>
      </c>
      <c r="K54" s="108">
        <v>0.14410359464391903</v>
      </c>
    </row>
    <row r="55" spans="1:11" ht="15" x14ac:dyDescent="0.15">
      <c r="A55" s="1" t="s">
        <v>30</v>
      </c>
      <c r="B55" s="2"/>
      <c r="C55" s="3"/>
      <c r="D55" s="4"/>
      <c r="E55" s="4"/>
      <c r="F55" s="4" t="s">
        <v>441</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11773</v>
      </c>
      <c r="D58" s="33">
        <v>1.0000849401172174</v>
      </c>
      <c r="E58" s="33">
        <v>1</v>
      </c>
      <c r="F58" s="29"/>
      <c r="G58" s="30" t="s">
        <v>152</v>
      </c>
      <c r="H58" s="116" t="s">
        <v>167</v>
      </c>
      <c r="I58" s="117">
        <v>5579</v>
      </c>
      <c r="J58" s="33">
        <v>0.99982075640795842</v>
      </c>
      <c r="K58" s="33">
        <v>1</v>
      </c>
    </row>
    <row r="59" spans="1:11" ht="10.5" x14ac:dyDescent="0.15">
      <c r="A59" s="30" t="s">
        <v>168</v>
      </c>
      <c r="B59" s="46" t="s">
        <v>138</v>
      </c>
      <c r="C59" s="37">
        <v>6471</v>
      </c>
      <c r="D59" s="38">
        <v>0.54964749851354799</v>
      </c>
      <c r="E59" s="38">
        <v>0.5750029500131616</v>
      </c>
      <c r="G59" s="30" t="s">
        <v>169</v>
      </c>
      <c r="H59" s="61" t="s">
        <v>170</v>
      </c>
      <c r="I59" s="118">
        <v>1249</v>
      </c>
      <c r="J59" s="119">
        <v>0.22387524645993906</v>
      </c>
      <c r="K59" s="119">
        <v>0.32852133614944534</v>
      </c>
    </row>
    <row r="60" spans="1:11" ht="10.5" x14ac:dyDescent="0.15">
      <c r="A60" s="42" t="s">
        <v>171</v>
      </c>
      <c r="B60" s="67" t="s">
        <v>172</v>
      </c>
      <c r="C60" s="40">
        <v>206</v>
      </c>
      <c r="D60" s="38">
        <v>1.7497664146776521E-2</v>
      </c>
      <c r="E60" s="38">
        <v>2.3650028592435257E-2</v>
      </c>
      <c r="F60" s="43"/>
      <c r="G60" s="42" t="s">
        <v>173</v>
      </c>
      <c r="H60" s="120" t="s">
        <v>174</v>
      </c>
      <c r="I60" s="47">
        <v>592</v>
      </c>
      <c r="J60" s="41">
        <v>0.10611220648861804</v>
      </c>
      <c r="K60" s="41">
        <v>0.17064818422293765</v>
      </c>
    </row>
    <row r="61" spans="1:11" ht="10.5" x14ac:dyDescent="0.15">
      <c r="A61" s="30"/>
      <c r="B61" s="67" t="s">
        <v>175</v>
      </c>
      <c r="C61" s="40">
        <v>1036</v>
      </c>
      <c r="D61" s="38">
        <v>8.7997961437186786E-2</v>
      </c>
      <c r="E61" s="38">
        <v>7.9387123419473724E-2</v>
      </c>
      <c r="G61" s="49"/>
      <c r="H61" s="120" t="s">
        <v>176</v>
      </c>
      <c r="I61" s="47">
        <v>630</v>
      </c>
      <c r="J61" s="41">
        <v>0.11292346298619825</v>
      </c>
      <c r="K61" s="41">
        <v>0.15096274119794123</v>
      </c>
    </row>
    <row r="62" spans="1:11" ht="10.5" x14ac:dyDescent="0.15">
      <c r="A62" s="30"/>
      <c r="B62" s="67" t="s">
        <v>177</v>
      </c>
      <c r="C62" s="40">
        <v>248</v>
      </c>
      <c r="D62" s="38">
        <v>2.1065149069905715E-2</v>
      </c>
      <c r="E62" s="38">
        <v>2.6663580499051456E-2</v>
      </c>
      <c r="G62" s="49"/>
      <c r="H62" s="120" t="s">
        <v>178</v>
      </c>
      <c r="I62" s="47">
        <v>27</v>
      </c>
      <c r="J62" s="41">
        <v>4.8395769851227819E-3</v>
      </c>
      <c r="K62" s="41">
        <v>6.910410728566449E-3</v>
      </c>
    </row>
    <row r="63" spans="1:11" ht="10.5" x14ac:dyDescent="0.15">
      <c r="A63" s="30"/>
      <c r="B63" s="67" t="s">
        <v>179</v>
      </c>
      <c r="C63" s="40">
        <v>3813</v>
      </c>
      <c r="D63" s="38">
        <v>0.32387666694980038</v>
      </c>
      <c r="E63" s="38">
        <v>0.29529631747587798</v>
      </c>
      <c r="G63" s="49"/>
      <c r="H63" s="121" t="s">
        <v>180</v>
      </c>
      <c r="I63" s="118">
        <v>2389</v>
      </c>
      <c r="J63" s="119">
        <v>0.42821294138734539</v>
      </c>
      <c r="K63" s="119">
        <v>0.33111530338138495</v>
      </c>
    </row>
    <row r="64" spans="1:11" x14ac:dyDescent="0.2">
      <c r="A64" s="30"/>
      <c r="B64" s="76" t="s">
        <v>181</v>
      </c>
      <c r="C64" s="50"/>
      <c r="D64" s="122"/>
      <c r="E64" s="122"/>
      <c r="G64" s="49"/>
      <c r="H64" s="120" t="s">
        <v>182</v>
      </c>
      <c r="I64" s="47">
        <v>1489</v>
      </c>
      <c r="J64" s="41">
        <v>0.26689370854991934</v>
      </c>
      <c r="K64" s="41">
        <v>0.23041195890663768</v>
      </c>
    </row>
    <row r="65" spans="1:11" ht="10.5" x14ac:dyDescent="0.15">
      <c r="A65" s="123"/>
      <c r="B65" s="46" t="s">
        <v>428</v>
      </c>
      <c r="C65" s="40">
        <v>590</v>
      </c>
      <c r="D65" s="38">
        <v>5.011466915824344E-2</v>
      </c>
      <c r="E65" s="38"/>
      <c r="G65" s="49"/>
      <c r="H65" s="120" t="s">
        <v>184</v>
      </c>
      <c r="I65" s="47">
        <v>900</v>
      </c>
      <c r="J65" s="41">
        <v>0.16131923283742605</v>
      </c>
      <c r="K65" s="41">
        <v>0.10070334447474727</v>
      </c>
    </row>
    <row r="66" spans="1:11" ht="10.5" x14ac:dyDescent="0.15">
      <c r="A66" s="123"/>
      <c r="B66" s="46" t="s">
        <v>183</v>
      </c>
      <c r="C66" s="40">
        <v>288</v>
      </c>
      <c r="D66" s="38">
        <v>2.4462753758600186E-2</v>
      </c>
      <c r="E66" s="38"/>
      <c r="G66" s="49"/>
      <c r="H66" s="121" t="s">
        <v>186</v>
      </c>
      <c r="I66" s="118">
        <v>1808</v>
      </c>
      <c r="J66" s="119">
        <v>0.32407241441118478</v>
      </c>
      <c r="K66" s="119">
        <v>0.3222876125248631</v>
      </c>
    </row>
    <row r="67" spans="1:11" ht="10.5" x14ac:dyDescent="0.15">
      <c r="A67" s="123"/>
      <c r="B67" s="46" t="s">
        <v>429</v>
      </c>
      <c r="C67" s="40">
        <v>259</v>
      </c>
      <c r="D67" s="38">
        <v>2.1999490359296697E-2</v>
      </c>
      <c r="E67" s="38"/>
      <c r="G67" s="49"/>
      <c r="H67" s="120" t="s">
        <v>188</v>
      </c>
      <c r="I67" s="47">
        <v>1678</v>
      </c>
      <c r="J67" s="41">
        <v>0.30077074744577881</v>
      </c>
      <c r="K67" s="41">
        <v>0.30457071380236633</v>
      </c>
    </row>
    <row r="68" spans="1:11" ht="10.5" x14ac:dyDescent="0.15">
      <c r="A68" s="123"/>
      <c r="B68" s="46" t="s">
        <v>189</v>
      </c>
      <c r="C68" s="40">
        <v>192</v>
      </c>
      <c r="D68" s="38">
        <v>1.6308502505733458E-2</v>
      </c>
      <c r="E68" s="38"/>
      <c r="G68" s="49"/>
      <c r="H68" s="120" t="s">
        <v>190</v>
      </c>
      <c r="I68" s="40">
        <v>130</v>
      </c>
      <c r="J68" s="41">
        <v>2.3301666965405986E-2</v>
      </c>
      <c r="K68" s="41">
        <v>1.7716898722496769E-2</v>
      </c>
    </row>
    <row r="69" spans="1:11" ht="10.5" x14ac:dyDescent="0.15">
      <c r="A69" s="123"/>
      <c r="B69" s="46" t="s">
        <v>187</v>
      </c>
      <c r="C69" s="40">
        <v>185</v>
      </c>
      <c r="D69" s="38">
        <v>1.5713921685211924E-2</v>
      </c>
      <c r="E69" s="38"/>
      <c r="G69" s="49"/>
      <c r="H69" s="121" t="s">
        <v>192</v>
      </c>
      <c r="I69" s="77">
        <v>132</v>
      </c>
      <c r="J69" s="119">
        <v>2.3660154149489156E-2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5579</v>
      </c>
      <c r="J71" s="131">
        <v>1.0001792435920416</v>
      </c>
      <c r="K71" s="131">
        <v>1</v>
      </c>
    </row>
    <row r="72" spans="1:11" ht="10.5" x14ac:dyDescent="0.15">
      <c r="A72" s="130" t="s">
        <v>194</v>
      </c>
      <c r="B72" s="31" t="s">
        <v>132</v>
      </c>
      <c r="C72" s="32">
        <v>11773</v>
      </c>
      <c r="D72" s="131"/>
      <c r="E72" s="131"/>
      <c r="G72" s="30" t="s">
        <v>195</v>
      </c>
      <c r="H72" s="121" t="s">
        <v>196</v>
      </c>
      <c r="I72" s="77">
        <v>2648</v>
      </c>
      <c r="J72" s="119">
        <v>0.47463703172611577</v>
      </c>
      <c r="K72" s="41">
        <v>0.40530481678184016</v>
      </c>
    </row>
    <row r="73" spans="1:11" ht="10.5" x14ac:dyDescent="0.15">
      <c r="A73" s="42" t="s">
        <v>197</v>
      </c>
      <c r="B73" s="31"/>
      <c r="C73" s="32"/>
      <c r="D73" s="131"/>
      <c r="E73" s="131"/>
      <c r="G73" s="42" t="s">
        <v>198</v>
      </c>
      <c r="H73" s="120" t="s">
        <v>199</v>
      </c>
      <c r="I73" s="40">
        <v>560</v>
      </c>
      <c r="J73" s="41">
        <v>0.10037641154328733</v>
      </c>
      <c r="K73" s="41">
        <v>0.10368691943322329</v>
      </c>
    </row>
    <row r="74" spans="1:11" ht="10.5" x14ac:dyDescent="0.15">
      <c r="A74" s="132"/>
      <c r="B74" s="46" t="s">
        <v>200</v>
      </c>
      <c r="C74" s="37">
        <v>9691</v>
      </c>
      <c r="D74" s="110">
        <v>0.82315467595345282</v>
      </c>
      <c r="E74" s="110">
        <v>0.83973713113489279</v>
      </c>
      <c r="G74" s="49"/>
      <c r="H74" s="120" t="s">
        <v>201</v>
      </c>
      <c r="I74" s="40">
        <v>2088</v>
      </c>
      <c r="J74" s="41">
        <v>0.37426062018282846</v>
      </c>
      <c r="K74" s="41">
        <v>0.30161789734861688</v>
      </c>
    </row>
    <row r="75" spans="1:11" ht="10.5" x14ac:dyDescent="0.15">
      <c r="A75" s="45"/>
      <c r="B75" s="67" t="s">
        <v>202</v>
      </c>
      <c r="C75" s="40">
        <v>747</v>
      </c>
      <c r="D75" s="110">
        <v>6.3450267561369234E-2</v>
      </c>
      <c r="E75" s="38">
        <v>5.6045711588559394E-2</v>
      </c>
      <c r="G75" s="49"/>
      <c r="H75" s="121" t="s">
        <v>203</v>
      </c>
      <c r="I75" s="77">
        <v>1928</v>
      </c>
      <c r="J75" s="119">
        <v>0.34558164545617492</v>
      </c>
      <c r="K75" s="119">
        <v>0.42552340722209692</v>
      </c>
    </row>
    <row r="76" spans="1:11" ht="10.5" x14ac:dyDescent="0.15">
      <c r="A76" s="132"/>
      <c r="B76" s="133"/>
      <c r="C76" s="37"/>
      <c r="D76" s="110"/>
      <c r="E76" s="110"/>
      <c r="G76" s="49"/>
      <c r="H76" s="120" t="s">
        <v>204</v>
      </c>
      <c r="I76" s="40">
        <v>98</v>
      </c>
      <c r="J76" s="41">
        <v>1.7565872020075281E-2</v>
      </c>
      <c r="K76" s="41">
        <v>2.6585600918654008E-2</v>
      </c>
    </row>
    <row r="77" spans="1:11" ht="10.5" x14ac:dyDescent="0.15">
      <c r="A77" s="132"/>
      <c r="B77" s="46" t="s">
        <v>205</v>
      </c>
      <c r="C77" s="37">
        <v>1883</v>
      </c>
      <c r="D77" s="110">
        <v>0.1599422407202922</v>
      </c>
      <c r="E77" s="110">
        <v>0.14446441376430758</v>
      </c>
      <c r="G77" s="49"/>
      <c r="H77" s="120" t="s">
        <v>206</v>
      </c>
      <c r="I77" s="40">
        <v>800</v>
      </c>
      <c r="J77" s="41">
        <v>0.14339487363326761</v>
      </c>
      <c r="K77" s="41">
        <v>0.20158098714294503</v>
      </c>
    </row>
    <row r="78" spans="1:11" ht="10.5" x14ac:dyDescent="0.15">
      <c r="A78" s="132"/>
      <c r="B78" s="134" t="s">
        <v>207</v>
      </c>
      <c r="C78" s="37">
        <v>868</v>
      </c>
      <c r="D78" s="110">
        <v>7.3728021744670011E-2</v>
      </c>
      <c r="E78" s="110">
        <v>7.0487160635024373E-2</v>
      </c>
      <c r="G78" s="49"/>
      <c r="H78" s="71" t="s">
        <v>208</v>
      </c>
      <c r="I78" s="40">
        <v>360</v>
      </c>
      <c r="J78" s="41">
        <v>6.4527693134970421E-2</v>
      </c>
      <c r="K78" s="41">
        <v>7.2446531465950328E-2</v>
      </c>
    </row>
    <row r="79" spans="1:11" ht="10.5" x14ac:dyDescent="0.15">
      <c r="A79" s="132"/>
      <c r="B79" s="134" t="s">
        <v>209</v>
      </c>
      <c r="C79" s="37">
        <v>1015</v>
      </c>
      <c r="D79" s="110">
        <v>8.6214218975622189E-2</v>
      </c>
      <c r="E79" s="110">
        <v>7.3977253129283188E-2</v>
      </c>
      <c r="G79" s="49"/>
      <c r="H79" s="71" t="s">
        <v>210</v>
      </c>
      <c r="I79" s="40">
        <v>355</v>
      </c>
      <c r="J79" s="41">
        <v>6.3631475174762503E-2</v>
      </c>
      <c r="K79" s="41">
        <v>0.10536838435827506</v>
      </c>
    </row>
    <row r="80" spans="1:11" ht="10.5" x14ac:dyDescent="0.15">
      <c r="A80" s="132"/>
      <c r="B80" s="65" t="s">
        <v>211</v>
      </c>
      <c r="C80" s="37">
        <v>9889</v>
      </c>
      <c r="D80" s="110">
        <v>0.83997281916249045</v>
      </c>
      <c r="E80" s="110">
        <v>0.85553558623569248</v>
      </c>
      <c r="G80" s="49"/>
      <c r="H80" s="71" t="s">
        <v>212</v>
      </c>
      <c r="I80" s="40">
        <v>85</v>
      </c>
      <c r="J80" s="41">
        <v>1.5235705323534684E-2</v>
      </c>
      <c r="K80" s="41">
        <v>2.3766071318719627E-2</v>
      </c>
    </row>
    <row r="81" spans="1:13" ht="10.5" x14ac:dyDescent="0.15">
      <c r="A81" s="132"/>
      <c r="B81" s="133"/>
      <c r="C81" s="37"/>
      <c r="D81" s="110"/>
      <c r="E81" s="110"/>
      <c r="G81" s="49"/>
      <c r="H81" s="120" t="s">
        <v>213</v>
      </c>
      <c r="I81" s="40">
        <v>508</v>
      </c>
      <c r="J81" s="41">
        <v>9.1055744757124926E-2</v>
      </c>
      <c r="K81" s="41">
        <v>9.7750528020997804E-2</v>
      </c>
    </row>
    <row r="82" spans="1:13" ht="10.5" x14ac:dyDescent="0.15">
      <c r="A82" s="45"/>
      <c r="B82" s="46" t="s">
        <v>214</v>
      </c>
      <c r="C82" s="37">
        <v>1228</v>
      </c>
      <c r="D82" s="110">
        <v>0.10430646394292024</v>
      </c>
      <c r="E82" s="110">
        <v>8.4388530348827706E-2</v>
      </c>
      <c r="G82" s="49"/>
      <c r="H82" s="71" t="s">
        <v>208</v>
      </c>
      <c r="I82" s="40">
        <v>405</v>
      </c>
      <c r="J82" s="41">
        <v>7.2593654776841723E-2</v>
      </c>
      <c r="K82" s="41">
        <v>7.4794430660077516E-2</v>
      </c>
    </row>
    <row r="83" spans="1:13" ht="10.5" x14ac:dyDescent="0.15">
      <c r="A83" s="30"/>
      <c r="B83" s="134" t="s">
        <v>207</v>
      </c>
      <c r="C83" s="37">
        <v>553</v>
      </c>
      <c r="D83" s="110">
        <v>4.697188482120105E-2</v>
      </c>
      <c r="E83" s="110">
        <v>3.9984024544109507E-2</v>
      </c>
      <c r="G83" s="49"/>
      <c r="H83" s="71" t="s">
        <v>210</v>
      </c>
      <c r="I83" s="40">
        <v>89</v>
      </c>
      <c r="J83" s="41">
        <v>1.595267969170102E-2</v>
      </c>
      <c r="K83" s="41">
        <v>1.98597412184469E-2</v>
      </c>
    </row>
    <row r="84" spans="1:13" ht="10.5" x14ac:dyDescent="0.15">
      <c r="A84" s="30"/>
      <c r="B84" s="134" t="s">
        <v>209</v>
      </c>
      <c r="C84" s="37">
        <v>675</v>
      </c>
      <c r="D84" s="110">
        <v>5.7334579121719187E-2</v>
      </c>
      <c r="E84" s="110">
        <v>4.4404505804718206E-2</v>
      </c>
      <c r="G84" s="49"/>
      <c r="H84" s="71" t="s">
        <v>212</v>
      </c>
      <c r="I84" s="40">
        <v>14</v>
      </c>
      <c r="J84" s="41">
        <v>2.509410288582183E-3</v>
      </c>
      <c r="K84" s="41">
        <v>3.096356142473394E-3</v>
      </c>
    </row>
    <row r="85" spans="1:13" ht="10.5" x14ac:dyDescent="0.15">
      <c r="A85" s="132"/>
      <c r="B85" s="65" t="s">
        <v>211</v>
      </c>
      <c r="C85" s="37">
        <v>7916</v>
      </c>
      <c r="D85" s="110">
        <v>0.67238596789263572</v>
      </c>
      <c r="E85" s="110">
        <v>0.64583503526400343</v>
      </c>
      <c r="G85" s="49"/>
      <c r="H85" s="120" t="s">
        <v>215</v>
      </c>
      <c r="I85" s="40">
        <v>522</v>
      </c>
      <c r="J85" s="41">
        <v>9.3565155045707116E-2</v>
      </c>
      <c r="K85" s="41">
        <v>9.9606291139500078E-2</v>
      </c>
    </row>
    <row r="86" spans="1:13" ht="10.5" x14ac:dyDescent="0.15">
      <c r="A86" s="45"/>
      <c r="B86" s="135"/>
      <c r="C86" s="73"/>
      <c r="D86" s="108"/>
      <c r="E86" s="108"/>
      <c r="G86" s="49"/>
      <c r="H86" s="71" t="s">
        <v>210</v>
      </c>
      <c r="I86" s="40">
        <v>315</v>
      </c>
      <c r="J86" s="41">
        <v>5.6461731493099125E-2</v>
      </c>
      <c r="K86" s="41">
        <v>6.4490331576680951E-2</v>
      </c>
    </row>
    <row r="87" spans="1:13" ht="10.5" x14ac:dyDescent="0.15">
      <c r="A87" s="130" t="s">
        <v>216</v>
      </c>
      <c r="B87" s="31" t="s">
        <v>132</v>
      </c>
      <c r="C87" s="32">
        <v>11773</v>
      </c>
      <c r="D87" s="131">
        <v>0.99991505988278273</v>
      </c>
      <c r="E87" s="131">
        <v>0.99999999999999989</v>
      </c>
      <c r="G87" s="49"/>
      <c r="H87" s="71" t="s">
        <v>212</v>
      </c>
      <c r="I87" s="40">
        <v>207</v>
      </c>
      <c r="J87" s="41">
        <v>3.7103423552607998E-2</v>
      </c>
      <c r="K87" s="41">
        <v>3.511595956281912E-2</v>
      </c>
    </row>
    <row r="88" spans="1:13" ht="10.5" x14ac:dyDescent="0.15">
      <c r="A88" s="42" t="s">
        <v>197</v>
      </c>
      <c r="B88" s="46" t="s">
        <v>217</v>
      </c>
      <c r="C88" s="37">
        <v>10893</v>
      </c>
      <c r="D88" s="110">
        <v>0.92525269684872169</v>
      </c>
      <c r="E88" s="110">
        <v>0.9214570341929218</v>
      </c>
      <c r="G88" s="49"/>
      <c r="H88" s="121" t="s">
        <v>218</v>
      </c>
      <c r="I88" s="77">
        <v>1004</v>
      </c>
      <c r="J88" s="119">
        <v>0.17996056640975086</v>
      </c>
      <c r="K88" s="119">
        <v>0.16917177599606292</v>
      </c>
    </row>
    <row r="89" spans="1:13" ht="10.5" x14ac:dyDescent="0.15">
      <c r="A89" s="45"/>
      <c r="B89" s="67" t="s">
        <v>219</v>
      </c>
      <c r="C89" s="40">
        <v>560</v>
      </c>
      <c r="D89" s="110">
        <v>4.7566465641722587E-2</v>
      </c>
      <c r="E89" s="110">
        <v>5.2424003122475471E-2</v>
      </c>
      <c r="G89" s="49"/>
      <c r="H89" s="71" t="s">
        <v>220</v>
      </c>
      <c r="I89" s="40">
        <v>164</v>
      </c>
      <c r="J89" s="41">
        <v>2.9395949094819861E-2</v>
      </c>
      <c r="K89" s="41">
        <v>3.1209629462546393E-2</v>
      </c>
    </row>
    <row r="90" spans="1:13" ht="10.5" x14ac:dyDescent="0.15">
      <c r="A90" s="132"/>
      <c r="B90" s="65" t="s">
        <v>221</v>
      </c>
      <c r="C90" s="37">
        <v>156</v>
      </c>
      <c r="D90" s="110">
        <v>1.3250658285908434E-2</v>
      </c>
      <c r="E90" s="110">
        <v>1.1060280115095899E-2</v>
      </c>
      <c r="G90" s="49"/>
      <c r="H90" s="71" t="s">
        <v>222</v>
      </c>
      <c r="I90" s="40">
        <v>236</v>
      </c>
      <c r="J90" s="41">
        <v>4.2301487721813948E-2</v>
      </c>
      <c r="K90" s="41">
        <v>2.3807082658355034E-2</v>
      </c>
    </row>
    <row r="91" spans="1:13" ht="10.5" x14ac:dyDescent="0.15">
      <c r="A91" s="132"/>
      <c r="B91" s="65" t="s">
        <v>223</v>
      </c>
      <c r="C91" s="37">
        <v>163</v>
      </c>
      <c r="D91" s="110">
        <v>1.3845239106429966E-2</v>
      </c>
      <c r="E91" s="110">
        <v>1.5058682569506848E-2</v>
      </c>
      <c r="G91" s="49"/>
      <c r="H91" s="71" t="s">
        <v>224</v>
      </c>
      <c r="I91" s="40">
        <v>8</v>
      </c>
      <c r="J91" s="41">
        <v>1.433948736332676E-3</v>
      </c>
      <c r="K91" s="41">
        <v>3.4757110341009289E-3</v>
      </c>
      <c r="M91" s="35" t="s">
        <v>225</v>
      </c>
    </row>
    <row r="92" spans="1:13" ht="10.5" x14ac:dyDescent="0.15">
      <c r="A92" s="132"/>
      <c r="B92" s="133"/>
      <c r="C92" s="37"/>
      <c r="D92" s="110"/>
      <c r="E92" s="110"/>
      <c r="G92" s="49"/>
      <c r="H92" s="71" t="s">
        <v>201</v>
      </c>
      <c r="I92" s="40">
        <v>596</v>
      </c>
      <c r="J92" s="41">
        <v>0.10682918085678438</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5908</v>
      </c>
      <c r="D94" s="137">
        <v>1</v>
      </c>
      <c r="E94" s="109">
        <v>1</v>
      </c>
      <c r="G94" s="130" t="s">
        <v>229</v>
      </c>
      <c r="H94" s="138" t="s">
        <v>230</v>
      </c>
      <c r="I94" s="77">
        <v>313</v>
      </c>
      <c r="J94" s="139"/>
      <c r="K94" s="139"/>
    </row>
    <row r="95" spans="1:13" ht="10.5" x14ac:dyDescent="0.15">
      <c r="A95" s="42" t="s">
        <v>231</v>
      </c>
      <c r="B95" s="67" t="s">
        <v>232</v>
      </c>
      <c r="C95" s="37">
        <v>5878</v>
      </c>
      <c r="D95" s="110">
        <v>0.99492213947190256</v>
      </c>
      <c r="E95" s="110">
        <v>0.99297792202588453</v>
      </c>
      <c r="G95" s="30" t="s">
        <v>233</v>
      </c>
      <c r="H95" s="138" t="s">
        <v>234</v>
      </c>
      <c r="I95" s="40"/>
      <c r="J95" s="41"/>
      <c r="K95" s="41"/>
    </row>
    <row r="96" spans="1:13" ht="10.5" x14ac:dyDescent="0.15">
      <c r="A96" s="132"/>
      <c r="B96" s="67" t="s">
        <v>235</v>
      </c>
      <c r="C96" s="37">
        <v>30</v>
      </c>
      <c r="D96" s="110">
        <v>5.0778605280974946E-3</v>
      </c>
      <c r="E96" s="110">
        <v>7.0220779741154782E-3</v>
      </c>
      <c r="G96" s="30" t="s">
        <v>236</v>
      </c>
      <c r="H96" s="120" t="s">
        <v>237</v>
      </c>
      <c r="I96" s="40">
        <v>60</v>
      </c>
      <c r="J96" s="80">
        <v>0.19169329073482427</v>
      </c>
      <c r="K96" s="80">
        <v>0.26332691072575465</v>
      </c>
    </row>
    <row r="97" spans="1:11" ht="10.5" x14ac:dyDescent="0.15">
      <c r="A97" s="140"/>
      <c r="B97" s="67"/>
      <c r="C97" s="37"/>
      <c r="D97" s="110"/>
      <c r="E97" s="110"/>
      <c r="G97" s="30" t="s">
        <v>238</v>
      </c>
      <c r="H97" s="120" t="s">
        <v>239</v>
      </c>
      <c r="I97" s="40">
        <v>82</v>
      </c>
      <c r="J97" s="80">
        <v>0.26198083067092653</v>
      </c>
      <c r="K97" s="80">
        <v>0.22398843930635839</v>
      </c>
    </row>
    <row r="98" spans="1:11" ht="10.5" x14ac:dyDescent="0.15">
      <c r="A98" s="132" t="s">
        <v>240</v>
      </c>
      <c r="B98" s="141" t="s">
        <v>241</v>
      </c>
      <c r="C98" s="63">
        <v>5995</v>
      </c>
      <c r="D98" s="142">
        <v>1</v>
      </c>
      <c r="E98" s="143">
        <v>1</v>
      </c>
      <c r="G98" s="30" t="s">
        <v>242</v>
      </c>
      <c r="H98" s="120" t="s">
        <v>243</v>
      </c>
      <c r="I98" s="40">
        <v>171</v>
      </c>
      <c r="J98" s="80">
        <v>0.54632587859424919</v>
      </c>
      <c r="K98" s="80">
        <v>0.51268464996788699</v>
      </c>
    </row>
    <row r="99" spans="1:11" ht="10.5" x14ac:dyDescent="0.15">
      <c r="A99" s="132" t="s">
        <v>244</v>
      </c>
      <c r="B99" s="144" t="s">
        <v>245</v>
      </c>
      <c r="C99" s="145">
        <v>5579</v>
      </c>
      <c r="D99" s="146">
        <v>0.93060884070058381</v>
      </c>
      <c r="E99" s="146">
        <v>0.94967040884881648</v>
      </c>
      <c r="G99" s="30" t="s">
        <v>94</v>
      </c>
      <c r="H99" s="121" t="s">
        <v>246</v>
      </c>
      <c r="I99" s="77">
        <v>30</v>
      </c>
      <c r="J99" s="84">
        <v>9.5846645367412137E-2</v>
      </c>
      <c r="K99" s="84">
        <v>6.4226075786769435E-2</v>
      </c>
    </row>
    <row r="100" spans="1:11" ht="10.5" x14ac:dyDescent="0.15">
      <c r="A100" s="42" t="s">
        <v>231</v>
      </c>
      <c r="B100" s="147" t="s">
        <v>247</v>
      </c>
      <c r="C100" s="148">
        <v>416</v>
      </c>
      <c r="D100" s="149">
        <v>6.939115929941618E-2</v>
      </c>
      <c r="E100" s="149">
        <v>5.032959115118351E-2</v>
      </c>
      <c r="G100" s="49" t="s">
        <v>248</v>
      </c>
      <c r="H100" s="120" t="s">
        <v>237</v>
      </c>
      <c r="I100" s="40">
        <v>1</v>
      </c>
      <c r="J100" s="80">
        <v>3.1948881789137379E-3</v>
      </c>
      <c r="K100" s="80">
        <v>1.2684649967886963E-2</v>
      </c>
    </row>
    <row r="101" spans="1:11" ht="10.5" x14ac:dyDescent="0.15">
      <c r="A101" s="132"/>
      <c r="B101" s="61" t="s">
        <v>249</v>
      </c>
      <c r="C101" s="32">
        <v>259</v>
      </c>
      <c r="D101" s="109">
        <v>4.3202668890742285E-2</v>
      </c>
      <c r="E101" s="109">
        <v>0.14780483530179256</v>
      </c>
      <c r="G101" s="49"/>
      <c r="H101" s="120" t="s">
        <v>239</v>
      </c>
      <c r="I101" s="40">
        <v>16</v>
      </c>
      <c r="J101" s="80">
        <v>5.1118210862619806E-2</v>
      </c>
      <c r="K101" s="80">
        <v>2.3603082851637765E-2</v>
      </c>
    </row>
    <row r="102" spans="1:11" ht="10.5" x14ac:dyDescent="0.15">
      <c r="A102" s="132"/>
      <c r="B102" s="150" t="s">
        <v>250</v>
      </c>
      <c r="C102" s="37">
        <v>22</v>
      </c>
      <c r="D102" s="110">
        <v>3.669724770642202E-3</v>
      </c>
      <c r="E102" s="110">
        <v>1.9093892096628141E-2</v>
      </c>
      <c r="G102" s="49"/>
      <c r="H102" s="120" t="s">
        <v>243</v>
      </c>
      <c r="I102" s="40">
        <v>13</v>
      </c>
      <c r="J102" s="80">
        <v>4.1533546325878593E-2</v>
      </c>
      <c r="K102" s="80">
        <v>2.7938342967244702E-2</v>
      </c>
    </row>
    <row r="103" spans="1:11" ht="10.5" x14ac:dyDescent="0.15">
      <c r="A103" s="132"/>
      <c r="B103" s="150" t="s">
        <v>251</v>
      </c>
      <c r="C103" s="37">
        <v>44</v>
      </c>
      <c r="D103" s="110">
        <v>7.3394495412844041E-3</v>
      </c>
      <c r="E103" s="110">
        <v>4.0690145370631821E-2</v>
      </c>
      <c r="G103" s="49"/>
      <c r="H103" s="121" t="s">
        <v>252</v>
      </c>
      <c r="I103" s="77">
        <v>283</v>
      </c>
      <c r="J103" s="84">
        <v>0.90095846645367406</v>
      </c>
      <c r="K103" s="84">
        <v>0.93577392421323058</v>
      </c>
    </row>
    <row r="104" spans="1:11" ht="10.5" x14ac:dyDescent="0.15">
      <c r="A104" s="132"/>
      <c r="B104" s="150" t="s">
        <v>253</v>
      </c>
      <c r="C104" s="37">
        <v>193</v>
      </c>
      <c r="D104" s="110">
        <v>3.2193494578815679E-2</v>
      </c>
      <c r="E104" s="110">
        <v>8.802079783453258E-2</v>
      </c>
      <c r="G104" s="49"/>
      <c r="H104" s="120" t="s">
        <v>237</v>
      </c>
      <c r="I104" s="40">
        <v>59</v>
      </c>
      <c r="J104" s="80">
        <v>0.18849840255591055</v>
      </c>
      <c r="K104" s="80">
        <v>0.25064226075786772</v>
      </c>
    </row>
    <row r="105" spans="1:11" ht="10.5" x14ac:dyDescent="0.15">
      <c r="A105" s="132"/>
      <c r="B105" s="61" t="s">
        <v>254</v>
      </c>
      <c r="C105" s="32">
        <v>5735</v>
      </c>
      <c r="D105" s="109">
        <v>0.95663052543786486</v>
      </c>
      <c r="E105" s="109">
        <v>0.85167911356046078</v>
      </c>
      <c r="G105" s="49"/>
      <c r="H105" s="120" t="s">
        <v>239</v>
      </c>
      <c r="I105" s="40">
        <v>66</v>
      </c>
      <c r="J105" s="80">
        <v>0.2108626198083067</v>
      </c>
      <c r="K105" s="80">
        <v>0.20038535645472061</v>
      </c>
    </row>
    <row r="106" spans="1:11" ht="10.5" x14ac:dyDescent="0.15">
      <c r="A106" s="45"/>
      <c r="B106" s="150" t="s">
        <v>255</v>
      </c>
      <c r="C106" s="37">
        <v>4375</v>
      </c>
      <c r="D106" s="110">
        <v>0.72977481234361963</v>
      </c>
      <c r="E106" s="110">
        <v>0.52282796023485201</v>
      </c>
      <c r="G106" s="49"/>
      <c r="H106" s="120" t="s">
        <v>243</v>
      </c>
      <c r="I106" s="40">
        <v>157</v>
      </c>
      <c r="J106" s="80">
        <v>0.50159744408945683</v>
      </c>
      <c r="K106" s="80">
        <v>0.48474630700064225</v>
      </c>
    </row>
    <row r="107" spans="1:11" ht="10.5" x14ac:dyDescent="0.15">
      <c r="A107" s="30"/>
      <c r="B107" s="150" t="s">
        <v>256</v>
      </c>
      <c r="C107" s="37">
        <v>788</v>
      </c>
      <c r="D107" s="110">
        <v>0.13144286905754796</v>
      </c>
      <c r="E107" s="110">
        <v>0.29833597850111487</v>
      </c>
      <c r="G107" s="130" t="s">
        <v>257</v>
      </c>
      <c r="H107" s="141" t="s">
        <v>167</v>
      </c>
      <c r="I107" s="63">
        <v>5579</v>
      </c>
      <c r="J107" s="151"/>
      <c r="K107" s="151"/>
    </row>
    <row r="108" spans="1:11" ht="10.5" x14ac:dyDescent="0.15">
      <c r="A108" s="30"/>
      <c r="B108" s="150" t="s">
        <v>258</v>
      </c>
      <c r="C108" s="37">
        <v>572</v>
      </c>
      <c r="D108" s="110">
        <v>9.5412844036697253E-2</v>
      </c>
      <c r="E108" s="110">
        <v>3.0515174824493931E-2</v>
      </c>
      <c r="G108" s="30" t="s">
        <v>259</v>
      </c>
      <c r="H108" s="46" t="s">
        <v>260</v>
      </c>
      <c r="I108" s="37">
        <v>1778</v>
      </c>
      <c r="J108" s="152">
        <v>0.31869510664993728</v>
      </c>
      <c r="K108" s="131">
        <v>0.29378473147825374</v>
      </c>
    </row>
    <row r="109" spans="1:11" ht="10.5" x14ac:dyDescent="0.15">
      <c r="A109" s="132"/>
      <c r="B109" s="61" t="s">
        <v>261</v>
      </c>
      <c r="C109" s="32">
        <v>1</v>
      </c>
      <c r="D109" s="109">
        <v>1.6680567139282736E-4</v>
      </c>
      <c r="E109" s="109">
        <v>5.1605113774670652E-4</v>
      </c>
      <c r="G109" s="30" t="s">
        <v>152</v>
      </c>
      <c r="H109" s="36" t="s">
        <v>220</v>
      </c>
      <c r="I109" s="40">
        <v>246</v>
      </c>
      <c r="J109" s="152">
        <v>4.409392364222979E-2</v>
      </c>
      <c r="K109" s="41">
        <v>4.6609387495642543E-2</v>
      </c>
    </row>
    <row r="110" spans="1:11" ht="10.5" x14ac:dyDescent="0.15">
      <c r="A110" s="153"/>
      <c r="B110" s="154" t="s">
        <v>262</v>
      </c>
      <c r="C110" s="73"/>
      <c r="D110" s="108"/>
      <c r="E110" s="108"/>
      <c r="F110" s="155"/>
      <c r="G110" s="156" t="s">
        <v>263</v>
      </c>
      <c r="H110" s="157" t="s">
        <v>264</v>
      </c>
      <c r="I110" s="73">
        <v>1532</v>
      </c>
      <c r="J110" s="82">
        <v>0.27460118300770747</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5579</v>
      </c>
      <c r="D114" s="109"/>
      <c r="E114" s="109"/>
      <c r="F114" s="29"/>
      <c r="G114" s="55" t="s">
        <v>268</v>
      </c>
      <c r="H114" s="159" t="s">
        <v>269</v>
      </c>
      <c r="I114" s="160">
        <v>10229</v>
      </c>
      <c r="J114" s="161">
        <v>0.99990223873301398</v>
      </c>
      <c r="K114" s="162">
        <v>0.99999999999999989</v>
      </c>
    </row>
    <row r="115" spans="1:11" ht="10.5" x14ac:dyDescent="0.15">
      <c r="A115" s="45" t="s">
        <v>270</v>
      </c>
      <c r="B115" s="46" t="s">
        <v>271</v>
      </c>
      <c r="C115" s="37">
        <v>292</v>
      </c>
      <c r="D115" s="110">
        <v>5.2339128876142678E-2</v>
      </c>
      <c r="E115" s="110">
        <v>3.4921155699550926E-2</v>
      </c>
      <c r="F115" s="29"/>
      <c r="G115" s="30" t="s">
        <v>272</v>
      </c>
      <c r="H115" s="163" t="s">
        <v>273</v>
      </c>
      <c r="I115" s="37">
        <v>1356</v>
      </c>
      <c r="J115" s="152">
        <v>0.1325642780330433</v>
      </c>
      <c r="K115" s="38">
        <v>0.12684924245292714</v>
      </c>
    </row>
    <row r="116" spans="1:11" ht="10.5" x14ac:dyDescent="0.15">
      <c r="A116" s="164" t="s">
        <v>274</v>
      </c>
      <c r="B116" s="46" t="s">
        <v>275</v>
      </c>
      <c r="C116" s="37">
        <v>5287</v>
      </c>
      <c r="D116" s="110">
        <v>0.94766087112385733</v>
      </c>
      <c r="E116" s="110">
        <v>0.9650788443004491</v>
      </c>
      <c r="F116" s="29"/>
      <c r="G116" s="49" t="s">
        <v>276</v>
      </c>
      <c r="H116" s="163" t="s">
        <v>277</v>
      </c>
      <c r="I116" s="37"/>
      <c r="J116" s="152"/>
      <c r="K116" s="38"/>
    </row>
    <row r="117" spans="1:11" ht="10.5" x14ac:dyDescent="0.15">
      <c r="A117" s="227" t="s">
        <v>278</v>
      </c>
      <c r="B117" s="46" t="s">
        <v>279</v>
      </c>
      <c r="C117" s="37">
        <v>2123</v>
      </c>
      <c r="D117" s="110">
        <v>0.38053414590428392</v>
      </c>
      <c r="E117" s="110">
        <v>0.32494309676625588</v>
      </c>
      <c r="F117" s="29"/>
      <c r="G117" s="30"/>
      <c r="H117" s="165" t="s">
        <v>280</v>
      </c>
      <c r="I117" s="37">
        <v>770</v>
      </c>
      <c r="J117" s="152">
        <v>7.5276175579235508E-2</v>
      </c>
      <c r="K117" s="38">
        <v>6.7916894300411632E-2</v>
      </c>
    </row>
    <row r="118" spans="1:11" ht="10.5" x14ac:dyDescent="0.15">
      <c r="A118" s="223"/>
      <c r="B118" s="46"/>
      <c r="C118" s="37"/>
      <c r="D118" s="110"/>
      <c r="E118" s="110"/>
      <c r="F118" s="29"/>
      <c r="G118" s="30"/>
      <c r="H118" s="165" t="s">
        <v>281</v>
      </c>
      <c r="I118" s="37">
        <v>788</v>
      </c>
      <c r="J118" s="152">
        <v>7.7035878384983866E-2</v>
      </c>
      <c r="K118" s="38">
        <v>7.8183401578380829E-2</v>
      </c>
    </row>
    <row r="119" spans="1:11" ht="10.5" x14ac:dyDescent="0.15">
      <c r="A119" s="223"/>
      <c r="B119" s="46" t="s">
        <v>282</v>
      </c>
      <c r="C119" s="166">
        <v>2.0084244488259544</v>
      </c>
      <c r="D119" s="110"/>
      <c r="E119" s="167">
        <v>2.1781430065413088</v>
      </c>
      <c r="F119" s="29"/>
      <c r="G119" s="30"/>
      <c r="H119" s="165" t="s">
        <v>283</v>
      </c>
      <c r="I119" s="37">
        <v>102</v>
      </c>
      <c r="J119" s="152">
        <v>9.9716492325740546E-3</v>
      </c>
      <c r="K119" s="38">
        <v>8.4274069225901017E-3</v>
      </c>
    </row>
    <row r="120" spans="1:11" ht="10.5" x14ac:dyDescent="0.15">
      <c r="A120" s="223"/>
      <c r="B120" s="46" t="s">
        <v>284</v>
      </c>
      <c r="C120" s="166">
        <v>-1</v>
      </c>
      <c r="D120" s="110"/>
      <c r="E120" s="167">
        <v>4</v>
      </c>
      <c r="F120" s="29"/>
      <c r="G120" s="30"/>
      <c r="H120" s="165" t="s">
        <v>285</v>
      </c>
      <c r="I120" s="37">
        <v>1412</v>
      </c>
      <c r="J120" s="152">
        <v>0.13803890898426044</v>
      </c>
      <c r="K120" s="38">
        <v>0.12083971158579132</v>
      </c>
    </row>
    <row r="121" spans="1:11" ht="10.5" x14ac:dyDescent="0.15">
      <c r="A121" s="223"/>
      <c r="B121" s="46" t="s">
        <v>286</v>
      </c>
      <c r="C121" s="166">
        <v>-1</v>
      </c>
      <c r="D121" s="110"/>
      <c r="E121" s="167">
        <v>2.1</v>
      </c>
      <c r="F121" s="29"/>
      <c r="G121" s="30"/>
      <c r="H121" s="165" t="s">
        <v>287</v>
      </c>
      <c r="I121" s="37">
        <v>4708</v>
      </c>
      <c r="J121" s="152">
        <v>0.4602600449701828</v>
      </c>
      <c r="K121" s="38">
        <v>0.50549836915071422</v>
      </c>
    </row>
    <row r="122" spans="1:11" ht="10.5" x14ac:dyDescent="0.15">
      <c r="A122" s="45"/>
      <c r="B122" s="107"/>
      <c r="C122" s="73"/>
      <c r="D122" s="108"/>
      <c r="E122" s="108"/>
      <c r="F122" s="29"/>
      <c r="G122" s="30"/>
      <c r="H122" s="165" t="s">
        <v>288</v>
      </c>
      <c r="I122" s="37">
        <v>1092</v>
      </c>
      <c r="J122" s="152">
        <v>0.106755303548734</v>
      </c>
      <c r="K122" s="38">
        <v>9.2284974009184687E-2</v>
      </c>
    </row>
    <row r="123" spans="1:11" ht="10.5" x14ac:dyDescent="0.15">
      <c r="A123" s="168" t="s">
        <v>289</v>
      </c>
      <c r="B123" s="116" t="s">
        <v>267</v>
      </c>
      <c r="C123" s="32">
        <v>5579</v>
      </c>
      <c r="D123" s="137">
        <v>0.99982075640795842</v>
      </c>
      <c r="E123" s="109">
        <v>1</v>
      </c>
      <c r="F123" s="29"/>
      <c r="G123" s="30"/>
      <c r="H123" s="169"/>
      <c r="I123" s="37"/>
      <c r="J123" s="152"/>
      <c r="K123" s="38"/>
    </row>
    <row r="124" spans="1:11" ht="10.5" x14ac:dyDescent="0.15">
      <c r="A124" s="45" t="s">
        <v>290</v>
      </c>
      <c r="B124" s="46" t="s">
        <v>291</v>
      </c>
      <c r="C124" s="37">
        <v>4161</v>
      </c>
      <c r="D124" s="110">
        <v>0.74583258648503314</v>
      </c>
      <c r="E124" s="110">
        <v>0.6110176963930527</v>
      </c>
      <c r="F124" s="29"/>
      <c r="G124" s="113" t="s">
        <v>292</v>
      </c>
      <c r="H124" s="114"/>
      <c r="I124" s="115" t="s">
        <v>293</v>
      </c>
      <c r="J124" s="115" t="s">
        <v>36</v>
      </c>
      <c r="K124" s="115" t="s">
        <v>37</v>
      </c>
    </row>
    <row r="125" spans="1:11" ht="10.5" x14ac:dyDescent="0.15">
      <c r="A125" s="164" t="s">
        <v>294</v>
      </c>
      <c r="B125" s="46" t="s">
        <v>295</v>
      </c>
      <c r="C125" s="37">
        <v>1214</v>
      </c>
      <c r="D125" s="110">
        <v>0.21760172073848361</v>
      </c>
      <c r="E125" s="110">
        <v>0.31774560666024154</v>
      </c>
      <c r="F125" s="29"/>
      <c r="G125" s="170" t="s">
        <v>296</v>
      </c>
      <c r="H125" s="31" t="s">
        <v>297</v>
      </c>
      <c r="I125" s="32">
        <v>9737</v>
      </c>
      <c r="J125" s="137">
        <v>1</v>
      </c>
      <c r="K125" s="137">
        <v>1</v>
      </c>
    </row>
    <row r="126" spans="1:11" ht="10.5" x14ac:dyDescent="0.15">
      <c r="A126" s="45"/>
      <c r="B126" s="46" t="s">
        <v>298</v>
      </c>
      <c r="C126" s="37">
        <v>168</v>
      </c>
      <c r="D126" s="110">
        <v>3.0112923462986198E-2</v>
      </c>
      <c r="E126" s="110">
        <v>5.9025570570262677E-2</v>
      </c>
      <c r="F126" s="29"/>
      <c r="G126" s="45" t="s">
        <v>299</v>
      </c>
      <c r="H126" s="61" t="s">
        <v>300</v>
      </c>
      <c r="I126" s="77">
        <v>6418</v>
      </c>
      <c r="J126" s="109">
        <v>0.65913525726609834</v>
      </c>
      <c r="K126" s="109">
        <v>0.68109622453734331</v>
      </c>
    </row>
    <row r="127" spans="1:11" ht="10.5" x14ac:dyDescent="0.15">
      <c r="A127" s="45"/>
      <c r="B127" s="46" t="s">
        <v>301</v>
      </c>
      <c r="C127" s="37">
        <v>24</v>
      </c>
      <c r="D127" s="110">
        <v>4.3018462089980287E-3</v>
      </c>
      <c r="E127" s="110">
        <v>9.350585436873296E-3</v>
      </c>
      <c r="F127" s="29"/>
      <c r="G127" s="164" t="s">
        <v>302</v>
      </c>
      <c r="H127" s="86" t="s">
        <v>303</v>
      </c>
      <c r="I127" s="40">
        <v>804</v>
      </c>
      <c r="J127" s="110">
        <v>8.2571633973503131E-2</v>
      </c>
      <c r="K127" s="110">
        <v>7.8966594375061122E-2</v>
      </c>
    </row>
    <row r="128" spans="1:11" ht="10.5" x14ac:dyDescent="0.15">
      <c r="A128" s="45"/>
      <c r="B128" s="46" t="s">
        <v>304</v>
      </c>
      <c r="C128" s="37">
        <v>11</v>
      </c>
      <c r="D128" s="110">
        <v>1.9716795124574298E-3</v>
      </c>
      <c r="E128" s="110">
        <v>2.8605409395697909E-3</v>
      </c>
      <c r="F128" s="29"/>
      <c r="G128" s="220" t="s">
        <v>305</v>
      </c>
      <c r="H128" s="86" t="s">
        <v>306</v>
      </c>
      <c r="I128" s="40">
        <v>3477</v>
      </c>
      <c r="J128" s="110">
        <v>0.3570915066242169</v>
      </c>
      <c r="K128" s="80">
        <v>0.38516852381308497</v>
      </c>
    </row>
    <row r="129" spans="1:11" ht="10.5" x14ac:dyDescent="0.15">
      <c r="A129" s="45"/>
      <c r="B129" s="171" t="s">
        <v>307</v>
      </c>
      <c r="C129" s="172">
        <v>1673</v>
      </c>
      <c r="D129" s="173"/>
      <c r="E129" s="173"/>
      <c r="F129" s="29"/>
      <c r="G129" s="223"/>
      <c r="H129" s="86" t="s">
        <v>308</v>
      </c>
      <c r="I129" s="40">
        <v>1322</v>
      </c>
      <c r="J129" s="110">
        <v>0.13577077128478998</v>
      </c>
      <c r="K129" s="80">
        <v>0.13405970097737482</v>
      </c>
    </row>
    <row r="130" spans="1:11" ht="10.5" x14ac:dyDescent="0.15">
      <c r="A130" s="45"/>
      <c r="B130" s="46"/>
      <c r="C130" s="37"/>
      <c r="D130" s="110"/>
      <c r="E130" s="110"/>
      <c r="F130" s="29"/>
      <c r="G130" s="223"/>
      <c r="H130" s="86" t="s">
        <v>309</v>
      </c>
      <c r="I130" s="40">
        <v>472</v>
      </c>
      <c r="J130" s="110">
        <v>4.8474889596384921E-2</v>
      </c>
      <c r="K130" s="110">
        <v>4.4611782572929193E-2</v>
      </c>
    </row>
    <row r="131" spans="1:11" ht="10.5" x14ac:dyDescent="0.15">
      <c r="A131" s="168" t="s">
        <v>310</v>
      </c>
      <c r="B131" s="141" t="s">
        <v>311</v>
      </c>
      <c r="C131" s="63">
        <v>13</v>
      </c>
      <c r="D131" s="143"/>
      <c r="E131" s="143"/>
      <c r="F131" s="29"/>
      <c r="G131" s="223"/>
      <c r="H131" s="86" t="s">
        <v>312</v>
      </c>
      <c r="I131" s="40">
        <v>343</v>
      </c>
      <c r="J131" s="110">
        <v>3.5226455787203452E-2</v>
      </c>
      <c r="K131" s="110">
        <v>3.828962279889319E-2</v>
      </c>
    </row>
    <row r="132" spans="1:11" ht="10.5" x14ac:dyDescent="0.15">
      <c r="A132" s="45" t="s">
        <v>313</v>
      </c>
      <c r="B132" s="174"/>
      <c r="C132" s="37"/>
      <c r="D132" s="110"/>
      <c r="E132" s="110"/>
      <c r="F132" s="29"/>
      <c r="G132" s="223"/>
      <c r="H132" s="61" t="s">
        <v>314</v>
      </c>
      <c r="I132" s="77">
        <v>3319</v>
      </c>
      <c r="J132" s="109">
        <v>0.3408647427339016</v>
      </c>
      <c r="K132" s="109">
        <v>0.31890377546265669</v>
      </c>
    </row>
    <row r="133" spans="1:11" ht="10.5" x14ac:dyDescent="0.15">
      <c r="A133" s="45" t="s">
        <v>315</v>
      </c>
      <c r="B133" s="116" t="s">
        <v>316</v>
      </c>
      <c r="C133" s="32">
        <v>568</v>
      </c>
      <c r="D133" s="137">
        <v>0.99999999999999989</v>
      </c>
      <c r="E133" s="109">
        <v>1</v>
      </c>
      <c r="F133" s="29"/>
      <c r="G133" s="223"/>
      <c r="H133" s="86" t="s">
        <v>317</v>
      </c>
      <c r="I133" s="40">
        <v>599</v>
      </c>
      <c r="J133" s="110">
        <v>6.1517921331005442E-2</v>
      </c>
      <c r="K133" s="110">
        <v>6.8502528288644851E-2</v>
      </c>
    </row>
    <row r="134" spans="1:11" ht="10.5" x14ac:dyDescent="0.15">
      <c r="A134" s="164" t="s">
        <v>318</v>
      </c>
      <c r="B134" s="116" t="s">
        <v>319</v>
      </c>
      <c r="C134" s="37"/>
      <c r="D134" s="110"/>
      <c r="E134" s="110"/>
      <c r="F134" s="29"/>
      <c r="G134" s="223"/>
      <c r="H134" s="86" t="s">
        <v>320</v>
      </c>
      <c r="I134" s="40">
        <v>1536</v>
      </c>
      <c r="J134" s="110">
        <v>0.15774879326281196</v>
      </c>
      <c r="K134" s="110">
        <v>0.13078069181340712</v>
      </c>
    </row>
    <row r="135" spans="1:11" ht="10.5" x14ac:dyDescent="0.15">
      <c r="A135" s="49" t="s">
        <v>321</v>
      </c>
      <c r="B135" s="34" t="s">
        <v>322</v>
      </c>
      <c r="C135" s="32">
        <v>12</v>
      </c>
      <c r="D135" s="109">
        <v>2.1126760563380281E-2</v>
      </c>
      <c r="E135" s="109">
        <v>9.4236858771374277E-2</v>
      </c>
      <c r="F135" s="29"/>
      <c r="G135" s="223"/>
      <c r="H135" s="36" t="s">
        <v>323</v>
      </c>
      <c r="I135" s="47">
        <v>389</v>
      </c>
      <c r="J135" s="110">
        <v>3.9950703502105368E-2</v>
      </c>
      <c r="K135" s="110">
        <v>4.529634764400315E-2</v>
      </c>
    </row>
    <row r="136" spans="1:11" ht="10.5" x14ac:dyDescent="0.15">
      <c r="A136" s="49" t="s">
        <v>324</v>
      </c>
      <c r="B136" s="175" t="s">
        <v>325</v>
      </c>
      <c r="C136" s="32">
        <v>0</v>
      </c>
      <c r="D136" s="109">
        <v>0</v>
      </c>
      <c r="E136" s="109">
        <v>4.1798606713109561E-3</v>
      </c>
      <c r="F136" s="29"/>
      <c r="G136" s="223"/>
      <c r="H136" s="36" t="s">
        <v>326</v>
      </c>
      <c r="I136" s="47">
        <v>505</v>
      </c>
      <c r="J136" s="110">
        <v>5.1864023826640647E-2</v>
      </c>
      <c r="K136" s="110">
        <v>4.4082538988569488E-2</v>
      </c>
    </row>
    <row r="137" spans="1:11" ht="10.5" x14ac:dyDescent="0.15">
      <c r="A137" s="49" t="s">
        <v>327</v>
      </c>
      <c r="B137" s="176" t="s">
        <v>328</v>
      </c>
      <c r="C137" s="37">
        <v>0</v>
      </c>
      <c r="D137" s="110">
        <v>0</v>
      </c>
      <c r="E137" s="110">
        <v>0</v>
      </c>
      <c r="F137" s="29"/>
      <c r="G137" s="223"/>
      <c r="H137" s="36" t="s">
        <v>201</v>
      </c>
      <c r="I137" s="47">
        <v>290</v>
      </c>
      <c r="J137" s="110">
        <v>2.9783300811338193E-2</v>
      </c>
      <c r="K137" s="110">
        <v>3.0241668728032078E-2</v>
      </c>
    </row>
    <row r="138" spans="1:11" ht="10.5" x14ac:dyDescent="0.15">
      <c r="A138" s="49" t="s">
        <v>329</v>
      </c>
      <c r="B138" s="176" t="s">
        <v>330</v>
      </c>
      <c r="C138" s="37">
        <v>0</v>
      </c>
      <c r="D138" s="110">
        <v>0</v>
      </c>
      <c r="E138" s="110">
        <v>4.1798606713109561E-3</v>
      </c>
      <c r="F138" s="29"/>
      <c r="G138" s="223"/>
      <c r="H138" s="34" t="s">
        <v>331</v>
      </c>
      <c r="I138" s="77">
        <v>6075</v>
      </c>
      <c r="J138" s="109">
        <v>0.62390880147889494</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0.65913525726609834</v>
      </c>
      <c r="K140" s="80">
        <v>0.68109622453734331</v>
      </c>
    </row>
    <row r="141" spans="1:11" ht="11.25" x14ac:dyDescent="0.15">
      <c r="A141" s="49" t="s">
        <v>339</v>
      </c>
      <c r="B141" s="176" t="s">
        <v>340</v>
      </c>
      <c r="C141" s="37">
        <v>0</v>
      </c>
      <c r="D141" s="110">
        <v>0</v>
      </c>
      <c r="E141" s="110">
        <v>0</v>
      </c>
      <c r="F141" s="29"/>
      <c r="G141" s="221"/>
      <c r="H141" s="179" t="s">
        <v>341</v>
      </c>
      <c r="I141" s="180"/>
      <c r="J141" s="80">
        <v>0.57543391188251003</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0.3408647427339016</v>
      </c>
      <c r="K142" s="80">
        <v>0.31890377546265669</v>
      </c>
    </row>
    <row r="143" spans="1:11" ht="11.25" x14ac:dyDescent="0.15">
      <c r="A143" s="49" t="s">
        <v>345</v>
      </c>
      <c r="B143" s="34" t="s">
        <v>346</v>
      </c>
      <c r="C143" s="32">
        <v>0</v>
      </c>
      <c r="D143" s="109">
        <v>0</v>
      </c>
      <c r="E143" s="109">
        <v>6.5864471184293857E-3</v>
      </c>
      <c r="F143" s="29"/>
      <c r="G143" s="45"/>
      <c r="H143" s="179" t="s">
        <v>347</v>
      </c>
      <c r="I143" s="40"/>
      <c r="J143" s="80">
        <v>7.3543159862885635E-2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12</v>
      </c>
      <c r="D145" s="109">
        <v>2.1126760563380281E-2</v>
      </c>
      <c r="E145" s="109">
        <v>6.5231158961367941E-2</v>
      </c>
      <c r="F145" s="29"/>
      <c r="G145" s="168" t="s">
        <v>350</v>
      </c>
      <c r="H145" s="141" t="s">
        <v>351</v>
      </c>
      <c r="I145" s="63">
        <v>5855</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499</v>
      </c>
      <c r="J147" s="152">
        <v>8.5226302305721605E-2</v>
      </c>
      <c r="K147" s="152">
        <v>8.8926821210285778E-2</v>
      </c>
    </row>
    <row r="148" spans="1:11" ht="10.5" x14ac:dyDescent="0.15">
      <c r="A148" s="45"/>
      <c r="B148" s="176" t="s">
        <v>357</v>
      </c>
      <c r="C148" s="37">
        <v>0</v>
      </c>
      <c r="D148" s="110">
        <v>0</v>
      </c>
      <c r="E148" s="110">
        <v>1.0132995566814441E-3</v>
      </c>
      <c r="F148" s="29"/>
      <c r="G148" s="30"/>
      <c r="H148" s="165" t="s">
        <v>358</v>
      </c>
      <c r="I148" s="37">
        <v>824</v>
      </c>
      <c r="J148" s="152">
        <v>0.14073441502988898</v>
      </c>
      <c r="K148" s="152">
        <v>0.13985096268560834</v>
      </c>
    </row>
    <row r="149" spans="1:11" ht="10.5" x14ac:dyDescent="0.15">
      <c r="A149" s="45"/>
      <c r="B149" s="176" t="s">
        <v>201</v>
      </c>
      <c r="C149" s="37">
        <v>12</v>
      </c>
      <c r="D149" s="110">
        <v>2.1126760563380281E-2</v>
      </c>
      <c r="E149" s="110">
        <v>1.2032932235592146E-2</v>
      </c>
      <c r="F149" s="29"/>
      <c r="G149" s="30"/>
      <c r="H149" s="165" t="s">
        <v>359</v>
      </c>
      <c r="I149" s="37">
        <v>3035</v>
      </c>
      <c r="J149" s="152">
        <v>0.5183603757472246</v>
      </c>
      <c r="K149" s="152">
        <v>0.54077418644347774</v>
      </c>
    </row>
    <row r="150" spans="1:11" ht="10.5" x14ac:dyDescent="0.15">
      <c r="A150" s="45"/>
      <c r="B150" s="34" t="s">
        <v>360</v>
      </c>
      <c r="C150" s="32">
        <v>496</v>
      </c>
      <c r="D150" s="109">
        <v>0.87323943661971826</v>
      </c>
      <c r="E150" s="109">
        <v>0.84053198226725778</v>
      </c>
      <c r="F150" s="29"/>
      <c r="G150" s="30"/>
      <c r="H150" s="165" t="s">
        <v>361</v>
      </c>
      <c r="I150" s="37">
        <v>1497</v>
      </c>
      <c r="J150" s="152">
        <v>0.25567890691716483</v>
      </c>
      <c r="K150" s="152">
        <v>0.23044802966062808</v>
      </c>
    </row>
    <row r="151" spans="1:11" ht="10.5" x14ac:dyDescent="0.15">
      <c r="A151" s="45"/>
      <c r="B151" s="34" t="s">
        <v>362</v>
      </c>
      <c r="C151" s="32">
        <v>60</v>
      </c>
      <c r="D151" s="109">
        <v>0.10563380281690141</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5855</v>
      </c>
      <c r="J152" s="64">
        <v>1.0005123825789923</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10229</v>
      </c>
      <c r="D154" s="161"/>
      <c r="E154" s="162"/>
      <c r="F154" s="29"/>
      <c r="G154" s="220" t="s">
        <v>367</v>
      </c>
      <c r="H154" s="163" t="s">
        <v>368</v>
      </c>
      <c r="I154" s="37">
        <v>457</v>
      </c>
      <c r="J154" s="152">
        <v>7.8052946199829207E-2</v>
      </c>
      <c r="K154" s="152">
        <v>7.8804397702035497E-2</v>
      </c>
    </row>
    <row r="155" spans="1:11" ht="10.5" x14ac:dyDescent="0.15">
      <c r="A155" s="164" t="s">
        <v>276</v>
      </c>
      <c r="B155" s="187" t="s">
        <v>369</v>
      </c>
      <c r="C155" s="32">
        <v>1827</v>
      </c>
      <c r="D155" s="188">
        <v>0.17860983478345879</v>
      </c>
      <c r="E155" s="189">
        <v>0.15365142557323136</v>
      </c>
      <c r="F155" s="29"/>
      <c r="G155" s="223"/>
      <c r="H155" s="163" t="s">
        <v>370</v>
      </c>
      <c r="I155" s="37">
        <v>1120</v>
      </c>
      <c r="J155" s="152">
        <v>0.19128949615713065</v>
      </c>
      <c r="K155" s="152">
        <v>0.15755373235688197</v>
      </c>
    </row>
    <row r="156" spans="1:11" ht="10.5" x14ac:dyDescent="0.15">
      <c r="A156" s="30"/>
      <c r="B156" s="165" t="s">
        <v>371</v>
      </c>
      <c r="C156" s="37">
        <v>141</v>
      </c>
      <c r="D156" s="152">
        <v>1.378433864502884E-2</v>
      </c>
      <c r="E156" s="38">
        <v>1.7720272835946838E-2</v>
      </c>
      <c r="F156" s="29"/>
      <c r="G156" s="223"/>
      <c r="H156" s="163" t="s">
        <v>372</v>
      </c>
      <c r="I156" s="37">
        <v>1199</v>
      </c>
      <c r="J156" s="152">
        <v>0.20478223740392826</v>
      </c>
      <c r="K156" s="152">
        <v>0.21826991905732063</v>
      </c>
    </row>
    <row r="157" spans="1:11" ht="10.5" x14ac:dyDescent="0.15">
      <c r="A157" s="30"/>
      <c r="B157" s="165" t="s">
        <v>373</v>
      </c>
      <c r="C157" s="37">
        <v>1686</v>
      </c>
      <c r="D157" s="152">
        <v>0.16482549613842995</v>
      </c>
      <c r="E157" s="38">
        <v>0.13593115273728451</v>
      </c>
      <c r="F157" s="29"/>
      <c r="G157" s="223"/>
      <c r="H157" s="163" t="s">
        <v>374</v>
      </c>
      <c r="I157" s="37">
        <v>1345</v>
      </c>
      <c r="J157" s="152">
        <v>0.22971818958155424</v>
      </c>
      <c r="K157" s="152">
        <v>0.22238129324743497</v>
      </c>
    </row>
    <row r="158" spans="1:11" ht="10.5" x14ac:dyDescent="0.15">
      <c r="A158" s="30"/>
      <c r="B158" s="169"/>
      <c r="C158" s="37"/>
      <c r="D158" s="152"/>
      <c r="E158" s="38"/>
      <c r="F158" s="29"/>
      <c r="G158" s="30"/>
      <c r="H158" s="163" t="s">
        <v>375</v>
      </c>
      <c r="I158" s="37">
        <v>1173</v>
      </c>
      <c r="J158" s="152">
        <v>0.20034158838599489</v>
      </c>
      <c r="K158" s="152">
        <v>0.23630306701172843</v>
      </c>
    </row>
    <row r="159" spans="1:11" ht="10.5" x14ac:dyDescent="0.15">
      <c r="A159" s="30"/>
      <c r="B159" s="190" t="s">
        <v>376</v>
      </c>
      <c r="C159" s="32">
        <v>1682</v>
      </c>
      <c r="D159" s="188">
        <v>0.16443445107048588</v>
      </c>
      <c r="E159" s="189">
        <v>0.16941900656126097</v>
      </c>
      <c r="F159" s="29"/>
      <c r="G159" s="30"/>
      <c r="H159" s="163" t="s">
        <v>377</v>
      </c>
      <c r="I159" s="37">
        <v>564</v>
      </c>
      <c r="J159" s="152">
        <v>9.632792485055508E-2</v>
      </c>
      <c r="K159" s="152">
        <v>8.6687590624598493E-2</v>
      </c>
    </row>
    <row r="160" spans="1:11" ht="10.5" x14ac:dyDescent="0.15">
      <c r="A160" s="30"/>
      <c r="B160" s="165" t="s">
        <v>378</v>
      </c>
      <c r="C160" s="37">
        <v>326</v>
      </c>
      <c r="D160" s="152">
        <v>3.1870173037442565E-2</v>
      </c>
      <c r="E160" s="38">
        <v>3.3698809452975827E-2</v>
      </c>
      <c r="F160" s="29"/>
      <c r="G160" s="185"/>
      <c r="H160" s="165"/>
      <c r="I160" s="37"/>
      <c r="J160" s="152"/>
      <c r="K160" s="38"/>
    </row>
    <row r="161" spans="1:12" ht="10.5" x14ac:dyDescent="0.15">
      <c r="A161" s="30"/>
      <c r="B161" s="169" t="s">
        <v>379</v>
      </c>
      <c r="C161" s="37">
        <v>250</v>
      </c>
      <c r="D161" s="152">
        <v>2.4440316746505035E-2</v>
      </c>
      <c r="E161" s="38">
        <v>2.5844769111768619E-2</v>
      </c>
      <c r="F161" s="29"/>
      <c r="G161" s="30"/>
      <c r="H161" s="165"/>
      <c r="I161" s="37"/>
      <c r="J161" s="152"/>
      <c r="K161" s="38"/>
    </row>
    <row r="162" spans="1:12" ht="10.5" x14ac:dyDescent="0.15">
      <c r="A162" s="30"/>
      <c r="B162" s="169" t="s">
        <v>309</v>
      </c>
      <c r="C162" s="37">
        <v>76</v>
      </c>
      <c r="D162" s="152">
        <v>7.4298562909375305E-3</v>
      </c>
      <c r="E162" s="38">
        <v>7.854040341207208E-3</v>
      </c>
      <c r="F162" s="29"/>
      <c r="G162" s="30"/>
      <c r="H162" s="165"/>
      <c r="I162" s="37"/>
      <c r="J162" s="152"/>
      <c r="K162" s="38"/>
    </row>
    <row r="163" spans="1:12" ht="10.5" x14ac:dyDescent="0.15">
      <c r="A163" s="111"/>
      <c r="B163" s="157" t="s">
        <v>314</v>
      </c>
      <c r="C163" s="73">
        <v>1356</v>
      </c>
      <c r="D163" s="82">
        <v>0.1325642780330433</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5351</v>
      </c>
      <c r="D167" s="137">
        <v>0.99981311904316961</v>
      </c>
      <c r="E167" s="137">
        <v>1</v>
      </c>
      <c r="G167" s="170" t="s">
        <v>296</v>
      </c>
      <c r="H167" s="31" t="s">
        <v>384</v>
      </c>
      <c r="I167" s="32">
        <v>4386</v>
      </c>
      <c r="J167" s="137">
        <v>1.0002279981760145</v>
      </c>
      <c r="K167" s="137">
        <v>1</v>
      </c>
    </row>
    <row r="168" spans="1:12" ht="10.5" x14ac:dyDescent="0.15">
      <c r="A168" s="45" t="s">
        <v>385</v>
      </c>
      <c r="B168" s="61" t="s">
        <v>300</v>
      </c>
      <c r="C168" s="77">
        <v>3784</v>
      </c>
      <c r="D168" s="109">
        <v>0.70715754064660818</v>
      </c>
      <c r="E168" s="109">
        <v>0.73440648577721546</v>
      </c>
      <c r="G168" s="45" t="s">
        <v>386</v>
      </c>
      <c r="H168" s="61" t="s">
        <v>300</v>
      </c>
      <c r="I168" s="77">
        <v>2633</v>
      </c>
      <c r="J168" s="109">
        <v>0.60031919744642037</v>
      </c>
      <c r="K168" s="109">
        <v>0.62966646699142148</v>
      </c>
    </row>
    <row r="169" spans="1:12" ht="10.5" x14ac:dyDescent="0.15">
      <c r="A169" s="164" t="s">
        <v>387</v>
      </c>
      <c r="B169" s="86" t="s">
        <v>303</v>
      </c>
      <c r="C169" s="40">
        <v>381</v>
      </c>
      <c r="D169" s="110">
        <v>7.1201644552420104E-2</v>
      </c>
      <c r="E169" s="110">
        <v>5.8519611978068327E-2</v>
      </c>
      <c r="G169" s="164" t="s">
        <v>388</v>
      </c>
      <c r="H169" s="86" t="s">
        <v>303</v>
      </c>
      <c r="I169" s="40">
        <v>422</v>
      </c>
      <c r="J169" s="110">
        <v>9.6215230278157773E-2</v>
      </c>
      <c r="K169" s="110">
        <v>9.8692315517027021E-2</v>
      </c>
    </row>
    <row r="170" spans="1:12" ht="10.5" x14ac:dyDescent="0.15">
      <c r="A170" s="220" t="s">
        <v>305</v>
      </c>
      <c r="B170" s="86" t="s">
        <v>306</v>
      </c>
      <c r="C170" s="40">
        <v>2068</v>
      </c>
      <c r="D170" s="110">
        <v>0.38646981872547187</v>
      </c>
      <c r="E170" s="80">
        <v>0.42465673180561414</v>
      </c>
      <c r="G170" s="220" t="s">
        <v>305</v>
      </c>
      <c r="H170" s="86" t="s">
        <v>306</v>
      </c>
      <c r="I170" s="40">
        <v>1409</v>
      </c>
      <c r="J170" s="110">
        <v>0.32124943000455997</v>
      </c>
      <c r="K170" s="110">
        <v>0.34707325067531675</v>
      </c>
    </row>
    <row r="171" spans="1:12" ht="10.5" x14ac:dyDescent="0.15">
      <c r="A171" s="223"/>
      <c r="B171" s="86" t="s">
        <v>308</v>
      </c>
      <c r="C171" s="40">
        <v>912</v>
      </c>
      <c r="D171" s="110">
        <v>0.17043543262941507</v>
      </c>
      <c r="E171" s="80">
        <v>0.16643235390599373</v>
      </c>
      <c r="G171" s="223"/>
      <c r="H171" s="86" t="s">
        <v>308</v>
      </c>
      <c r="I171" s="40">
        <v>410</v>
      </c>
      <c r="J171" s="110">
        <v>9.3479252165982671E-2</v>
      </c>
      <c r="K171" s="110">
        <v>0.1028289838037004</v>
      </c>
    </row>
    <row r="172" spans="1:12" s="191" customFormat="1" ht="10.5" x14ac:dyDescent="0.15">
      <c r="A172" s="223"/>
      <c r="B172" s="86" t="s">
        <v>309</v>
      </c>
      <c r="C172" s="40">
        <v>269</v>
      </c>
      <c r="D172" s="110">
        <v>5.0270977387404221E-2</v>
      </c>
      <c r="E172" s="110">
        <v>4.9779746004967429E-2</v>
      </c>
      <c r="F172" s="35"/>
      <c r="G172" s="223"/>
      <c r="H172" s="86" t="s">
        <v>309</v>
      </c>
      <c r="I172" s="40">
        <v>204</v>
      </c>
      <c r="J172" s="110">
        <v>4.6511627906976744E-2</v>
      </c>
      <c r="K172" s="110">
        <v>3.9626117522067884E-2</v>
      </c>
      <c r="L172" s="35"/>
    </row>
    <row r="173" spans="1:12" s="191" customFormat="1" ht="10.5" x14ac:dyDescent="0.15">
      <c r="A173" s="223"/>
      <c r="B173" s="86" t="s">
        <v>312</v>
      </c>
      <c r="C173" s="40">
        <v>154</v>
      </c>
      <c r="D173" s="110">
        <v>2.8779667351896843E-2</v>
      </c>
      <c r="E173" s="110">
        <v>3.5018042082571817E-2</v>
      </c>
      <c r="F173" s="35"/>
      <c r="G173" s="223"/>
      <c r="H173" s="86" t="s">
        <v>312</v>
      </c>
      <c r="I173" s="40">
        <v>188</v>
      </c>
      <c r="J173" s="110">
        <v>4.2863657090743273E-2</v>
      </c>
      <c r="K173" s="110">
        <v>4.1445799473309446E-2</v>
      </c>
      <c r="L173" s="35"/>
    </row>
    <row r="174" spans="1:12" s="191" customFormat="1" ht="10.5" x14ac:dyDescent="0.15">
      <c r="A174" s="223"/>
      <c r="B174" s="61" t="s">
        <v>314</v>
      </c>
      <c r="C174" s="77">
        <v>1566</v>
      </c>
      <c r="D174" s="109">
        <v>0.29265557839656142</v>
      </c>
      <c r="E174" s="109">
        <v>0.2655935142227846</v>
      </c>
      <c r="F174" s="35"/>
      <c r="G174" s="223"/>
      <c r="H174" s="61" t="s">
        <v>314</v>
      </c>
      <c r="I174" s="77">
        <v>1754</v>
      </c>
      <c r="J174" s="109">
        <v>0.39990880072959417</v>
      </c>
      <c r="K174" s="109">
        <v>0.37033353300857852</v>
      </c>
      <c r="L174" s="35"/>
    </row>
    <row r="175" spans="1:12" s="191" customFormat="1" ht="10.5" x14ac:dyDescent="0.15">
      <c r="A175" s="223"/>
      <c r="B175" s="86" t="s">
        <v>317</v>
      </c>
      <c r="C175" s="40">
        <v>286</v>
      </c>
      <c r="D175" s="110">
        <v>5.3447953653522708E-2</v>
      </c>
      <c r="E175" s="110">
        <v>5.8847649843010448E-2</v>
      </c>
      <c r="F175" s="35"/>
      <c r="G175" s="223"/>
      <c r="H175" s="86" t="s">
        <v>317</v>
      </c>
      <c r="I175" s="40">
        <v>312</v>
      </c>
      <c r="J175" s="110">
        <v>7.1135430916552667E-2</v>
      </c>
      <c r="K175" s="110">
        <v>7.781683375340484E-2</v>
      </c>
      <c r="L175" s="35"/>
    </row>
    <row r="176" spans="1:12" s="191" customFormat="1" ht="10.5" x14ac:dyDescent="0.15">
      <c r="A176" s="223"/>
      <c r="B176" s="86" t="s">
        <v>320</v>
      </c>
      <c r="C176" s="40">
        <v>775</v>
      </c>
      <c r="D176" s="110">
        <v>0.14483274154363671</v>
      </c>
      <c r="E176" s="110">
        <v>0.12472468250620929</v>
      </c>
      <c r="F176" s="35"/>
      <c r="G176" s="223"/>
      <c r="H176" s="86" t="s">
        <v>320</v>
      </c>
      <c r="I176" s="40">
        <v>762</v>
      </c>
      <c r="J176" s="110">
        <v>0.17373461012311903</v>
      </c>
      <c r="K176" s="110">
        <v>0.1366230771839009</v>
      </c>
      <c r="L176" s="35"/>
    </row>
    <row r="177" spans="1:12" s="191" customFormat="1" ht="10.5" x14ac:dyDescent="0.15">
      <c r="A177" s="223"/>
      <c r="B177" s="36" t="s">
        <v>323</v>
      </c>
      <c r="C177" s="47">
        <v>39</v>
      </c>
      <c r="D177" s="110">
        <v>7.2883573163894603E-3</v>
      </c>
      <c r="E177" s="110">
        <v>7.5917334458034582E-3</v>
      </c>
      <c r="F177" s="35"/>
      <c r="G177" s="223"/>
      <c r="H177" s="36" t="s">
        <v>323</v>
      </c>
      <c r="I177" s="47">
        <v>350</v>
      </c>
      <c r="J177" s="110">
        <v>7.9799361605107158E-2</v>
      </c>
      <c r="K177" s="110">
        <v>8.1670942730879215E-2</v>
      </c>
      <c r="L177" s="35"/>
    </row>
    <row r="178" spans="1:12" s="191" customFormat="1" ht="10.5" x14ac:dyDescent="0.15">
      <c r="A178" s="223"/>
      <c r="B178" s="36" t="s">
        <v>326</v>
      </c>
      <c r="C178" s="47">
        <v>311</v>
      </c>
      <c r="D178" s="110">
        <v>5.8119977574285178E-2</v>
      </c>
      <c r="E178" s="110">
        <v>4.8233281784525989E-2</v>
      </c>
      <c r="F178" s="35"/>
      <c r="G178" s="223"/>
      <c r="H178" s="36" t="s">
        <v>326</v>
      </c>
      <c r="I178" s="47">
        <v>195</v>
      </c>
      <c r="J178" s="110">
        <v>4.4459644322845417E-2</v>
      </c>
      <c r="K178" s="110">
        <v>4.0078212416786281E-2</v>
      </c>
      <c r="L178" s="35"/>
    </row>
    <row r="179" spans="1:12" s="191" customFormat="1" ht="10.5" x14ac:dyDescent="0.15">
      <c r="A179" s="223"/>
      <c r="B179" s="36" t="s">
        <v>201</v>
      </c>
      <c r="C179" s="47">
        <v>155</v>
      </c>
      <c r="D179" s="110">
        <v>2.8966548308727341E-2</v>
      </c>
      <c r="E179" s="110">
        <v>2.6196166643235392E-2</v>
      </c>
      <c r="F179" s="35"/>
      <c r="G179" s="223"/>
      <c r="H179" s="36" t="s">
        <v>201</v>
      </c>
      <c r="I179" s="47">
        <v>135</v>
      </c>
      <c r="J179" s="110">
        <v>3.0779753761969904E-2</v>
      </c>
      <c r="K179" s="110">
        <v>3.4144466923607265E-2</v>
      </c>
      <c r="L179" s="35"/>
    </row>
    <row r="180" spans="1:12" s="191" customFormat="1" ht="10.5" x14ac:dyDescent="0.15">
      <c r="A180" s="223"/>
      <c r="B180" s="34" t="s">
        <v>389</v>
      </c>
      <c r="C180" s="77">
        <v>3630</v>
      </c>
      <c r="D180" s="109">
        <v>0.37280476532812984</v>
      </c>
      <c r="E180" s="109">
        <v>0.3434158071252294</v>
      </c>
      <c r="F180" s="35"/>
      <c r="G180" s="223"/>
      <c r="H180" s="34" t="s">
        <v>390</v>
      </c>
      <c r="I180" s="77">
        <v>2445</v>
      </c>
      <c r="J180" s="109">
        <v>0.2511040361507651</v>
      </c>
      <c r="K180" s="109">
        <v>0.29939079461322071</v>
      </c>
      <c r="L180" s="35"/>
    </row>
    <row r="181" spans="1:12" s="191" customFormat="1" ht="11.25" x14ac:dyDescent="0.15">
      <c r="A181" s="220" t="s">
        <v>334</v>
      </c>
      <c r="B181" s="179" t="s">
        <v>338</v>
      </c>
      <c r="C181" s="180"/>
      <c r="D181" s="80">
        <v>0.70715754064660807</v>
      </c>
      <c r="E181" s="80">
        <v>0.73440648577721546</v>
      </c>
      <c r="F181" s="35"/>
      <c r="G181" s="220" t="s">
        <v>334</v>
      </c>
      <c r="H181" s="179" t="s">
        <v>338</v>
      </c>
      <c r="I181" s="180"/>
      <c r="J181" s="80">
        <v>0.60031919744642048</v>
      </c>
      <c r="K181" s="80">
        <v>0.62966646699142148</v>
      </c>
      <c r="L181" s="35"/>
    </row>
    <row r="182" spans="1:12" s="191" customFormat="1" ht="11.25" x14ac:dyDescent="0.15">
      <c r="A182" s="221"/>
      <c r="B182" s="179" t="s">
        <v>341</v>
      </c>
      <c r="C182" s="180"/>
      <c r="D182" s="80">
        <v>0.62810689590730706</v>
      </c>
      <c r="E182" s="80">
        <v>0.64960869768967622</v>
      </c>
      <c r="F182" s="35"/>
      <c r="G182" s="221"/>
      <c r="H182" s="179" t="s">
        <v>341</v>
      </c>
      <c r="I182" s="180"/>
      <c r="J182" s="80">
        <v>0.51094391244870041</v>
      </c>
      <c r="K182" s="80">
        <v>0.54859454999604418</v>
      </c>
      <c r="L182" s="35"/>
    </row>
    <row r="183" spans="1:12" s="191" customFormat="1" ht="11.25" x14ac:dyDescent="0.15">
      <c r="A183" s="221"/>
      <c r="B183" s="179" t="s">
        <v>344</v>
      </c>
      <c r="C183" s="40"/>
      <c r="D183" s="80">
        <v>0.29265557839656137</v>
      </c>
      <c r="E183" s="80">
        <v>0.2655935142227846</v>
      </c>
      <c r="F183" s="35"/>
      <c r="G183" s="221"/>
      <c r="H183" s="179" t="s">
        <v>344</v>
      </c>
      <c r="I183" s="40"/>
      <c r="J183" s="80">
        <v>0.39990880072959417</v>
      </c>
      <c r="K183" s="80">
        <v>0.37033353300857852</v>
      </c>
      <c r="L183" s="35"/>
    </row>
    <row r="184" spans="1:12" s="191" customFormat="1" ht="11.25" x14ac:dyDescent="0.15">
      <c r="A184" s="221"/>
      <c r="B184" s="179" t="s">
        <v>347</v>
      </c>
      <c r="C184" s="40"/>
      <c r="D184" s="80">
        <v>7.1088794926004228E-2</v>
      </c>
      <c r="E184" s="80">
        <v>6.7782279934913703E-2</v>
      </c>
      <c r="F184" s="35"/>
      <c r="G184" s="221"/>
      <c r="H184" s="179" t="s">
        <v>347</v>
      </c>
      <c r="I184" s="40"/>
      <c r="J184" s="80">
        <v>7.7478161792631978E-2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3472</v>
      </c>
      <c r="D186" s="151"/>
      <c r="E186" s="151"/>
      <c r="F186" s="35"/>
      <c r="G186" s="168" t="s">
        <v>391</v>
      </c>
      <c r="H186" s="141" t="s">
        <v>393</v>
      </c>
      <c r="I186" s="63">
        <v>2383</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193</v>
      </c>
      <c r="D188" s="80">
        <v>5.5587557603686638E-2</v>
      </c>
      <c r="E188" s="80">
        <v>6.3535288710041105E-2</v>
      </c>
      <c r="F188" s="35"/>
      <c r="G188" s="164" t="s">
        <v>353</v>
      </c>
      <c r="H188" s="163" t="s">
        <v>356</v>
      </c>
      <c r="I188" s="40">
        <v>306</v>
      </c>
      <c r="J188" s="80">
        <v>0.12840956777171633</v>
      </c>
      <c r="K188" s="80">
        <v>0.11745561553602402</v>
      </c>
      <c r="L188" s="35"/>
    </row>
    <row r="189" spans="1:12" s="191" customFormat="1" ht="10.5" x14ac:dyDescent="0.15">
      <c r="A189" s="30"/>
      <c r="B189" s="163" t="s">
        <v>358</v>
      </c>
      <c r="C189" s="40">
        <v>456</v>
      </c>
      <c r="D189" s="80">
        <v>0.1313364055299539</v>
      </c>
      <c r="E189" s="80">
        <v>0.10885816869894022</v>
      </c>
      <c r="F189" s="35"/>
      <c r="G189" s="30"/>
      <c r="H189" s="163" t="s">
        <v>358</v>
      </c>
      <c r="I189" s="40">
        <v>368</v>
      </c>
      <c r="J189" s="80">
        <v>0.15442719261435164</v>
      </c>
      <c r="K189" s="80">
        <v>0.17467308479332722</v>
      </c>
      <c r="L189" s="35"/>
    </row>
    <row r="190" spans="1:12" s="191" customFormat="1" ht="10.5" x14ac:dyDescent="0.15">
      <c r="A190" s="30"/>
      <c r="B190" s="163" t="s">
        <v>359</v>
      </c>
      <c r="C190" s="40">
        <v>1789</v>
      </c>
      <c r="D190" s="80">
        <v>0.51526497695852536</v>
      </c>
      <c r="E190" s="80">
        <v>0.53658959637833248</v>
      </c>
      <c r="F190" s="35"/>
      <c r="G190" s="30"/>
      <c r="H190" s="163" t="s">
        <v>359</v>
      </c>
      <c r="I190" s="40">
        <v>1246</v>
      </c>
      <c r="J190" s="80">
        <v>0.52287033151489715</v>
      </c>
      <c r="K190" s="80">
        <v>0.54547580535147033</v>
      </c>
      <c r="L190" s="35"/>
    </row>
    <row r="191" spans="1:12" s="191" customFormat="1" ht="10.5" x14ac:dyDescent="0.15">
      <c r="A191" s="30"/>
      <c r="B191" s="163" t="s">
        <v>361</v>
      </c>
      <c r="C191" s="40">
        <v>1034</v>
      </c>
      <c r="D191" s="80">
        <v>0.29781105990783407</v>
      </c>
      <c r="E191" s="80">
        <v>0.29101694621268626</v>
      </c>
      <c r="F191" s="35"/>
      <c r="G191" s="30"/>
      <c r="H191" s="163" t="s">
        <v>361</v>
      </c>
      <c r="I191" s="40">
        <v>463</v>
      </c>
      <c r="J191" s="80">
        <v>0.19429290809903482</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1.0002880184331797</v>
      </c>
      <c r="E193" s="194">
        <v>1</v>
      </c>
      <c r="F193" s="35"/>
      <c r="G193" s="168" t="s">
        <v>396</v>
      </c>
      <c r="H193" s="165"/>
      <c r="I193" s="50"/>
      <c r="J193" s="194">
        <v>1.0000000000000002</v>
      </c>
      <c r="K193" s="194">
        <v>1</v>
      </c>
      <c r="L193" s="35"/>
    </row>
    <row r="194" spans="1:12" s="191" customFormat="1" ht="10.5" x14ac:dyDescent="0.15">
      <c r="A194" s="30" t="s">
        <v>394</v>
      </c>
      <c r="B194" s="163" t="s">
        <v>368</v>
      </c>
      <c r="C194" s="37">
        <v>376</v>
      </c>
      <c r="D194" s="152">
        <v>0.10829493087557604</v>
      </c>
      <c r="E194" s="152">
        <v>0.11260472135014657</v>
      </c>
      <c r="F194" s="35"/>
      <c r="G194" s="30" t="s">
        <v>395</v>
      </c>
      <c r="H194" s="163" t="s">
        <v>368</v>
      </c>
      <c r="I194" s="37">
        <v>81</v>
      </c>
      <c r="J194" s="152">
        <v>3.3990767939571967E-2</v>
      </c>
      <c r="K194" s="152">
        <v>4.0827860386256895E-2</v>
      </c>
      <c r="L194" s="35"/>
    </row>
    <row r="195" spans="1:12" s="191" customFormat="1" ht="10.5" x14ac:dyDescent="0.15">
      <c r="A195" s="164" t="s">
        <v>397</v>
      </c>
      <c r="B195" s="163" t="s">
        <v>370</v>
      </c>
      <c r="C195" s="37">
        <v>635</v>
      </c>
      <c r="D195" s="152">
        <v>0.18289170506912442</v>
      </c>
      <c r="E195" s="152">
        <v>0.1587775137460323</v>
      </c>
      <c r="F195" s="35"/>
      <c r="G195" s="164" t="s">
        <v>398</v>
      </c>
      <c r="H195" s="163" t="s">
        <v>370</v>
      </c>
      <c r="I195" s="37">
        <v>484</v>
      </c>
      <c r="J195" s="152">
        <v>0.20310532941670165</v>
      </c>
      <c r="K195" s="152">
        <v>0.15617874612671254</v>
      </c>
      <c r="L195" s="35"/>
    </row>
    <row r="196" spans="1:12" s="191" customFormat="1" ht="10.5" x14ac:dyDescent="0.15">
      <c r="A196" s="220" t="s">
        <v>367</v>
      </c>
      <c r="B196" s="163" t="s">
        <v>372</v>
      </c>
      <c r="C196" s="37">
        <v>816</v>
      </c>
      <c r="D196" s="152">
        <v>0.23502304147465439</v>
      </c>
      <c r="E196" s="152">
        <v>0.26050682531698266</v>
      </c>
      <c r="F196" s="35"/>
      <c r="G196" s="220" t="s">
        <v>367</v>
      </c>
      <c r="H196" s="163" t="s">
        <v>372</v>
      </c>
      <c r="I196" s="37">
        <v>382</v>
      </c>
      <c r="J196" s="152">
        <v>0.16030214015946287</v>
      </c>
      <c r="K196" s="152">
        <v>0.17081441350145188</v>
      </c>
      <c r="L196" s="35"/>
    </row>
    <row r="197" spans="1:12" s="191" customFormat="1" ht="10.5" x14ac:dyDescent="0.15">
      <c r="A197" s="222"/>
      <c r="B197" s="163" t="s">
        <v>374</v>
      </c>
      <c r="C197" s="37">
        <v>809</v>
      </c>
      <c r="D197" s="152">
        <v>0.23300691244239632</v>
      </c>
      <c r="E197" s="152">
        <v>0.22749900265380812</v>
      </c>
      <c r="F197" s="35"/>
      <c r="G197" s="222"/>
      <c r="H197" s="163" t="s">
        <v>374</v>
      </c>
      <c r="I197" s="37">
        <v>537</v>
      </c>
      <c r="J197" s="152">
        <v>0.2253462022660512</v>
      </c>
      <c r="K197" s="152">
        <v>0.21663126303275973</v>
      </c>
      <c r="L197" s="35"/>
    </row>
    <row r="198" spans="1:12" s="191" customFormat="1" ht="10.5" x14ac:dyDescent="0.15">
      <c r="A198" s="222"/>
      <c r="B198" s="163" t="s">
        <v>375</v>
      </c>
      <c r="C198" s="37">
        <v>515</v>
      </c>
      <c r="D198" s="152">
        <v>0.14832949308755761</v>
      </c>
      <c r="E198" s="152">
        <v>0.16255875669956463</v>
      </c>
      <c r="F198" s="35"/>
      <c r="G198" s="222"/>
      <c r="H198" s="163" t="s">
        <v>375</v>
      </c>
      <c r="I198" s="37">
        <v>657</v>
      </c>
      <c r="J198" s="152">
        <v>0.27570289550986155</v>
      </c>
      <c r="K198" s="152">
        <v>0.31915888761132655</v>
      </c>
      <c r="L198" s="35"/>
    </row>
    <row r="199" spans="1:12" s="191" customFormat="1" ht="10.5" x14ac:dyDescent="0.15">
      <c r="A199" s="222"/>
      <c r="B199" s="163" t="s">
        <v>377</v>
      </c>
      <c r="C199" s="37">
        <v>322</v>
      </c>
      <c r="D199" s="152">
        <v>9.2741935483870969E-2</v>
      </c>
      <c r="E199" s="152">
        <v>7.8053180233465733E-2</v>
      </c>
      <c r="F199" s="35"/>
      <c r="G199" s="222"/>
      <c r="H199" s="163" t="s">
        <v>377</v>
      </c>
      <c r="I199" s="37">
        <v>242</v>
      </c>
      <c r="J199" s="152">
        <v>0.10155266470835082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0.99971198156682028</v>
      </c>
      <c r="E201" s="194">
        <v>1</v>
      </c>
      <c r="F201" s="35"/>
      <c r="G201" s="168" t="s">
        <v>399</v>
      </c>
      <c r="H201" s="165"/>
      <c r="I201" s="125"/>
      <c r="J201" s="194">
        <v>0.99958036088963476</v>
      </c>
      <c r="K201" s="194">
        <v>0.99999999999999989</v>
      </c>
      <c r="L201" s="35"/>
    </row>
    <row r="202" spans="1:12" s="191" customFormat="1" ht="10.5" x14ac:dyDescent="0.15">
      <c r="A202" s="30" t="s">
        <v>394</v>
      </c>
      <c r="B202" s="163" t="s">
        <v>400</v>
      </c>
      <c r="C202" s="40">
        <v>595</v>
      </c>
      <c r="D202" s="152">
        <v>0.17137096774193547</v>
      </c>
      <c r="E202" s="152">
        <v>0.17215062529269942</v>
      </c>
      <c r="F202" s="35"/>
      <c r="G202" s="30" t="s">
        <v>395</v>
      </c>
      <c r="H202" s="163" t="s">
        <v>400</v>
      </c>
      <c r="I202" s="40">
        <v>238</v>
      </c>
      <c r="J202" s="152">
        <v>9.9874108266890471E-2</v>
      </c>
      <c r="K202" s="152">
        <v>0.1060355075711808</v>
      </c>
      <c r="L202" s="35"/>
    </row>
    <row r="203" spans="1:12" s="191" customFormat="1" ht="10.5" x14ac:dyDescent="0.15">
      <c r="A203" s="164" t="s">
        <v>401</v>
      </c>
      <c r="B203" s="163" t="s">
        <v>402</v>
      </c>
      <c r="C203" s="40">
        <v>1013</v>
      </c>
      <c r="D203" s="152">
        <v>0.29176267281105989</v>
      </c>
      <c r="E203" s="152">
        <v>0.31233413699200391</v>
      </c>
      <c r="F203" s="35"/>
      <c r="G203" s="164" t="s">
        <v>403</v>
      </c>
      <c r="H203" s="163" t="s">
        <v>402</v>
      </c>
      <c r="I203" s="40">
        <v>686</v>
      </c>
      <c r="J203" s="152">
        <v>0.28787242971044902</v>
      </c>
      <c r="K203" s="152">
        <v>0.3257264241030538</v>
      </c>
      <c r="L203" s="35"/>
    </row>
    <row r="204" spans="1:12" s="191" customFormat="1" ht="10.5" x14ac:dyDescent="0.15">
      <c r="A204" s="220" t="s">
        <v>404</v>
      </c>
      <c r="B204" s="163" t="s">
        <v>405</v>
      </c>
      <c r="C204" s="40">
        <v>786</v>
      </c>
      <c r="D204" s="152">
        <v>0.22638248847926268</v>
      </c>
      <c r="E204" s="152">
        <v>0.22194855428165056</v>
      </c>
      <c r="F204" s="35"/>
      <c r="G204" s="220" t="s">
        <v>404</v>
      </c>
      <c r="H204" s="163" t="s">
        <v>405</v>
      </c>
      <c r="I204" s="40">
        <v>493</v>
      </c>
      <c r="J204" s="152">
        <v>0.2068820814099874</v>
      </c>
      <c r="K204" s="152">
        <v>0.21271412702434081</v>
      </c>
      <c r="L204" s="35"/>
    </row>
    <row r="205" spans="1:12" s="191" customFormat="1" ht="10.5" x14ac:dyDescent="0.15">
      <c r="A205" s="222"/>
      <c r="B205" s="163" t="s">
        <v>406</v>
      </c>
      <c r="C205" s="40">
        <v>167</v>
      </c>
      <c r="D205" s="152">
        <v>4.8099078341013825E-2</v>
      </c>
      <c r="E205" s="152">
        <v>4.9503061419180268E-2</v>
      </c>
      <c r="F205" s="35"/>
      <c r="G205" s="222"/>
      <c r="H205" s="163" t="s">
        <v>406</v>
      </c>
      <c r="I205" s="40">
        <v>313</v>
      </c>
      <c r="J205" s="152">
        <v>0.13134704154427193</v>
      </c>
      <c r="K205" s="152">
        <v>0.12351645781770701</v>
      </c>
      <c r="L205" s="35"/>
    </row>
    <row r="206" spans="1:12" s="191" customFormat="1" ht="10.5" x14ac:dyDescent="0.15">
      <c r="A206" s="222"/>
      <c r="B206" s="163" t="s">
        <v>407</v>
      </c>
      <c r="C206" s="40">
        <v>256</v>
      </c>
      <c r="D206" s="152">
        <v>7.3732718894009217E-2</v>
      </c>
      <c r="E206" s="152">
        <v>6.6310512896119889E-2</v>
      </c>
      <c r="F206" s="35"/>
      <c r="G206" s="222"/>
      <c r="H206" s="163" t="s">
        <v>407</v>
      </c>
      <c r="I206" s="40">
        <v>35</v>
      </c>
      <c r="J206" s="152">
        <v>1.4687368862778011E-2</v>
      </c>
      <c r="K206" s="152">
        <v>1.6409097109894178E-2</v>
      </c>
      <c r="L206" s="35"/>
    </row>
    <row r="207" spans="1:12" s="191" customFormat="1" ht="10.5" x14ac:dyDescent="0.15">
      <c r="A207" s="222"/>
      <c r="B207" s="163" t="s">
        <v>408</v>
      </c>
      <c r="C207" s="40">
        <v>107</v>
      </c>
      <c r="D207" s="152">
        <v>3.0817972350230413E-2</v>
      </c>
      <c r="E207" s="152">
        <v>2.8324631849166566E-2</v>
      </c>
      <c r="F207" s="35"/>
      <c r="G207" s="222"/>
      <c r="H207" s="163" t="s">
        <v>408</v>
      </c>
      <c r="I207" s="40">
        <v>244</v>
      </c>
      <c r="J207" s="152">
        <v>0.10239194292908099</v>
      </c>
      <c r="K207" s="152">
        <v>8.7385262993783255E-2</v>
      </c>
      <c r="L207" s="35"/>
    </row>
    <row r="208" spans="1:12" s="191" customFormat="1" ht="10.5" x14ac:dyDescent="0.15">
      <c r="A208" s="30"/>
      <c r="B208" s="163" t="s">
        <v>409</v>
      </c>
      <c r="C208" s="40">
        <v>159</v>
      </c>
      <c r="D208" s="152">
        <v>4.579493087557604E-2</v>
      </c>
      <c r="E208" s="152">
        <v>4.4143409709815624E-2</v>
      </c>
      <c r="F208" s="35"/>
      <c r="G208" s="30"/>
      <c r="H208" s="163" t="s">
        <v>409</v>
      </c>
      <c r="I208" s="40">
        <v>219</v>
      </c>
      <c r="J208" s="152">
        <v>9.1900965169953844E-2</v>
      </c>
      <c r="K208" s="152">
        <v>6.5831270828055274E-2</v>
      </c>
      <c r="L208" s="35"/>
    </row>
    <row r="209" spans="1:12" s="191" customFormat="1" ht="10.5" x14ac:dyDescent="0.15">
      <c r="A209" s="30"/>
      <c r="B209" s="163" t="s">
        <v>410</v>
      </c>
      <c r="C209" s="40">
        <v>117</v>
      </c>
      <c r="D209" s="152">
        <v>3.369815668202765E-2</v>
      </c>
      <c r="E209" s="152">
        <v>3.7118623488803702E-2</v>
      </c>
      <c r="F209" s="35"/>
      <c r="G209" s="30"/>
      <c r="H209" s="163" t="s">
        <v>410</v>
      </c>
      <c r="I209" s="40">
        <v>11</v>
      </c>
      <c r="J209" s="152">
        <v>4.6160302140159466E-3</v>
      </c>
      <c r="K209" s="152">
        <v>4.8720597119638297E-3</v>
      </c>
      <c r="L209" s="35"/>
    </row>
    <row r="210" spans="1:12" s="191" customFormat="1" ht="10.5" x14ac:dyDescent="0.15">
      <c r="A210" s="30"/>
      <c r="B210" s="163" t="s">
        <v>411</v>
      </c>
      <c r="C210" s="40">
        <v>271</v>
      </c>
      <c r="D210" s="152">
        <v>7.8052995391705071E-2</v>
      </c>
      <c r="E210" s="152">
        <v>6.8166444070560078E-2</v>
      </c>
      <c r="F210" s="35"/>
      <c r="G210" s="30"/>
      <c r="H210" s="163" t="s">
        <v>411</v>
      </c>
      <c r="I210" s="40">
        <v>143</v>
      </c>
      <c r="J210" s="152">
        <v>6.00083927822073E-2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5351</v>
      </c>
      <c r="D213" s="194">
        <v>1</v>
      </c>
      <c r="E213" s="194">
        <v>1</v>
      </c>
      <c r="F213" s="35"/>
      <c r="G213" s="30" t="s">
        <v>413</v>
      </c>
      <c r="H213" s="184" t="s">
        <v>415</v>
      </c>
      <c r="I213" s="77">
        <v>4386</v>
      </c>
      <c r="J213" s="194">
        <v>1</v>
      </c>
      <c r="K213" s="194">
        <v>1</v>
      </c>
      <c r="L213" s="35"/>
    </row>
    <row r="214" spans="1:12" s="191" customFormat="1" ht="10.5" x14ac:dyDescent="0.15">
      <c r="A214" s="30" t="s">
        <v>296</v>
      </c>
      <c r="B214" s="206" t="s">
        <v>416</v>
      </c>
      <c r="C214" s="40">
        <v>2380</v>
      </c>
      <c r="D214" s="152">
        <v>0.44477667725658754</v>
      </c>
      <c r="E214" s="152">
        <v>0.47980224002999206</v>
      </c>
      <c r="F214" s="35"/>
      <c r="G214" s="30" t="s">
        <v>296</v>
      </c>
      <c r="H214" s="206" t="s">
        <v>416</v>
      </c>
      <c r="I214" s="40">
        <v>1567</v>
      </c>
      <c r="J214" s="152">
        <v>0.35727314181486547</v>
      </c>
      <c r="K214" s="152">
        <v>0.42764786328650384</v>
      </c>
      <c r="L214" s="35"/>
    </row>
    <row r="215" spans="1:12" s="191" customFormat="1" ht="10.5" x14ac:dyDescent="0.15">
      <c r="A215" s="30" t="s">
        <v>417</v>
      </c>
      <c r="B215" s="163" t="s">
        <v>418</v>
      </c>
      <c r="C215" s="40">
        <v>245</v>
      </c>
      <c r="D215" s="152">
        <v>4.5785834423472248E-2</v>
      </c>
      <c r="E215" s="152">
        <v>5.0400674820750738E-2</v>
      </c>
      <c r="F215" s="35"/>
      <c r="G215" s="30" t="s">
        <v>417</v>
      </c>
      <c r="H215" s="163" t="s">
        <v>418</v>
      </c>
      <c r="I215" s="40">
        <v>447</v>
      </c>
      <c r="J215" s="152">
        <v>0.10191518467852258</v>
      </c>
      <c r="K215" s="152">
        <v>0.10698825683510969</v>
      </c>
      <c r="L215" s="35"/>
    </row>
    <row r="216" spans="1:12" s="191" customFormat="1" ht="10.5" x14ac:dyDescent="0.15">
      <c r="A216" s="30" t="s">
        <v>419</v>
      </c>
      <c r="B216" s="163" t="s">
        <v>420</v>
      </c>
      <c r="C216" s="40">
        <v>505</v>
      </c>
      <c r="D216" s="152">
        <v>9.4374883199401988E-2</v>
      </c>
      <c r="E216" s="152">
        <v>9.591592858147055E-2</v>
      </c>
      <c r="F216" s="35"/>
      <c r="G216" s="30" t="s">
        <v>419</v>
      </c>
      <c r="H216" s="163" t="s">
        <v>420</v>
      </c>
      <c r="I216" s="40">
        <v>223</v>
      </c>
      <c r="J216" s="152">
        <v>5.0843593251253989E-2</v>
      </c>
      <c r="K216" s="152">
        <v>5.5200786645116809E-2</v>
      </c>
      <c r="L216" s="35"/>
    </row>
    <row r="217" spans="1:12" s="191" customFormat="1" ht="10.5" x14ac:dyDescent="0.15">
      <c r="A217" s="30" t="s">
        <v>394</v>
      </c>
      <c r="B217" s="206" t="s">
        <v>421</v>
      </c>
      <c r="C217" s="40">
        <v>1009</v>
      </c>
      <c r="D217" s="152">
        <v>0.18856288544197347</v>
      </c>
      <c r="E217" s="152">
        <v>0.16343315056938001</v>
      </c>
      <c r="F217" s="35"/>
      <c r="G217" s="30" t="s">
        <v>395</v>
      </c>
      <c r="H217" s="206" t="s">
        <v>421</v>
      </c>
      <c r="I217" s="40">
        <v>755</v>
      </c>
      <c r="J217" s="152">
        <v>0.17213862289101686</v>
      </c>
      <c r="K217" s="152">
        <v>0.14266984640075953</v>
      </c>
      <c r="L217" s="35"/>
    </row>
    <row r="218" spans="1:12" s="191" customFormat="1" ht="10.5" x14ac:dyDescent="0.15">
      <c r="A218" s="164" t="s">
        <v>422</v>
      </c>
      <c r="B218" s="163" t="s">
        <v>423</v>
      </c>
      <c r="C218" s="40">
        <v>299</v>
      </c>
      <c r="D218" s="152">
        <v>5.5877406092319191E-2</v>
      </c>
      <c r="E218" s="152">
        <v>5.4196541543652464E-2</v>
      </c>
      <c r="F218" s="35"/>
      <c r="G218" s="164" t="s">
        <v>424</v>
      </c>
      <c r="H218" s="163" t="s">
        <v>423</v>
      </c>
      <c r="I218" s="40">
        <v>484</v>
      </c>
      <c r="J218" s="152">
        <v>0.11035111719106247</v>
      </c>
      <c r="K218" s="152">
        <v>9.7618590142070819E-2</v>
      </c>
      <c r="L218" s="35"/>
    </row>
    <row r="219" spans="1:12" s="191" customFormat="1" ht="10.5" x14ac:dyDescent="0.15">
      <c r="A219" s="111"/>
      <c r="B219" s="207" t="s">
        <v>425</v>
      </c>
      <c r="C219" s="73">
        <v>913</v>
      </c>
      <c r="D219" s="82">
        <v>0.17062231358624555</v>
      </c>
      <c r="E219" s="82">
        <v>0.15625146445475421</v>
      </c>
      <c r="F219" s="155"/>
      <c r="G219" s="111"/>
      <c r="H219" s="207" t="s">
        <v>425</v>
      </c>
      <c r="I219" s="73">
        <v>910</v>
      </c>
      <c r="J219" s="82">
        <v>0.20747834017327862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442</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7765</v>
      </c>
      <c r="D4" s="33">
        <v>1</v>
      </c>
      <c r="E4" s="33">
        <v>1</v>
      </c>
      <c r="F4" s="29"/>
      <c r="G4" s="30" t="s">
        <v>41</v>
      </c>
      <c r="H4" s="34" t="s">
        <v>42</v>
      </c>
      <c r="I4" s="32">
        <v>7765</v>
      </c>
      <c r="J4" s="33">
        <v>1.0001287830006438</v>
      </c>
      <c r="K4" s="33">
        <v>1</v>
      </c>
    </row>
    <row r="5" spans="1:12" ht="10.5" x14ac:dyDescent="0.15">
      <c r="A5" s="30" t="s">
        <v>43</v>
      </c>
      <c r="B5" s="36" t="s">
        <v>44</v>
      </c>
      <c r="C5" s="37">
        <v>7643</v>
      </c>
      <c r="D5" s="38">
        <v>0.98428847392144236</v>
      </c>
      <c r="E5" s="38">
        <v>0.96416868629106189</v>
      </c>
      <c r="G5" s="30" t="s">
        <v>45</v>
      </c>
      <c r="H5" s="39" t="s">
        <v>46</v>
      </c>
      <c r="I5" s="40">
        <v>5772</v>
      </c>
      <c r="J5" s="41">
        <v>0.74333547971667735</v>
      </c>
      <c r="K5" s="41">
        <v>0.66286795741088689</v>
      </c>
    </row>
    <row r="6" spans="1:12" ht="10.5" x14ac:dyDescent="0.15">
      <c r="A6" s="42" t="s">
        <v>47</v>
      </c>
      <c r="B6" s="36" t="s">
        <v>48</v>
      </c>
      <c r="C6" s="37">
        <v>122</v>
      </c>
      <c r="D6" s="41">
        <v>1.5711526078557629E-2</v>
      </c>
      <c r="E6" s="41">
        <v>3.5831313708938085E-2</v>
      </c>
      <c r="F6" s="43"/>
      <c r="G6" s="42" t="s">
        <v>49</v>
      </c>
      <c r="H6" s="44" t="s">
        <v>50</v>
      </c>
      <c r="I6" s="40">
        <v>485</v>
      </c>
      <c r="J6" s="41">
        <v>6.2459755312298776E-2</v>
      </c>
      <c r="K6" s="41">
        <v>5.5923172580308433E-2</v>
      </c>
    </row>
    <row r="7" spans="1:12" ht="10.5" x14ac:dyDescent="0.15">
      <c r="A7" s="45"/>
      <c r="B7" s="46" t="s">
        <v>51</v>
      </c>
      <c r="C7" s="47">
        <v>55.365989999999996</v>
      </c>
      <c r="D7" s="48"/>
      <c r="E7" s="47">
        <v>2180</v>
      </c>
      <c r="F7" s="43"/>
      <c r="G7" s="49"/>
      <c r="H7" s="39" t="s">
        <v>52</v>
      </c>
      <c r="I7" s="40">
        <v>781</v>
      </c>
      <c r="J7" s="41">
        <v>0.10057952350289762</v>
      </c>
      <c r="K7" s="41">
        <v>0.16087102542457496</v>
      </c>
    </row>
    <row r="8" spans="1:12" ht="10.5" x14ac:dyDescent="0.15">
      <c r="A8" s="30"/>
      <c r="B8" s="46" t="s">
        <v>53</v>
      </c>
      <c r="C8" s="37">
        <v>140.24855330862866</v>
      </c>
      <c r="D8" s="50"/>
      <c r="E8" s="51">
        <v>101.07247706422018</v>
      </c>
      <c r="G8" s="52"/>
      <c r="H8" s="39" t="s">
        <v>54</v>
      </c>
      <c r="I8" s="40">
        <v>475</v>
      </c>
      <c r="J8" s="41">
        <v>6.1171925305859624E-2</v>
      </c>
      <c r="K8" s="41">
        <v>8.1964981074530943E-2</v>
      </c>
    </row>
    <row r="9" spans="1:12" ht="10.5" x14ac:dyDescent="0.15">
      <c r="A9" s="53"/>
      <c r="B9" s="54"/>
      <c r="C9" s="37"/>
      <c r="D9" s="50"/>
      <c r="E9" s="50"/>
      <c r="G9" s="52"/>
      <c r="H9" s="39" t="s">
        <v>55</v>
      </c>
      <c r="I9" s="40">
        <v>253</v>
      </c>
      <c r="J9" s="41">
        <v>3.2582099162910494E-2</v>
      </c>
      <c r="K9" s="41">
        <v>3.8372863509698735E-2</v>
      </c>
    </row>
    <row r="10" spans="1:12" ht="10.5" x14ac:dyDescent="0.15">
      <c r="A10" s="55" t="s">
        <v>56</v>
      </c>
      <c r="B10" s="56" t="s">
        <v>57</v>
      </c>
      <c r="C10" s="57">
        <v>3729</v>
      </c>
      <c r="D10" s="58">
        <v>0.48023180940115906</v>
      </c>
      <c r="E10" s="58">
        <v>0.48963410759832621</v>
      </c>
      <c r="F10" s="43"/>
      <c r="G10" s="52"/>
      <c r="H10" s="54"/>
      <c r="I10" s="40"/>
      <c r="J10" s="59"/>
      <c r="K10" s="59"/>
    </row>
    <row r="11" spans="1:12" ht="11.25" x14ac:dyDescent="0.15">
      <c r="A11" s="42" t="s">
        <v>47</v>
      </c>
      <c r="B11" s="46" t="s">
        <v>58</v>
      </c>
      <c r="C11" s="37">
        <v>4036</v>
      </c>
      <c r="D11" s="41">
        <v>0.51976819059884094</v>
      </c>
      <c r="E11" s="41">
        <v>0.51036589240167374</v>
      </c>
      <c r="F11" s="43"/>
      <c r="G11" s="60" t="s">
        <v>59</v>
      </c>
      <c r="H11" s="34" t="s">
        <v>60</v>
      </c>
      <c r="I11" s="40">
        <v>1994</v>
      </c>
      <c r="J11" s="41">
        <v>0.25679330328396649</v>
      </c>
      <c r="K11" s="41">
        <v>0.33713204258911311</v>
      </c>
    </row>
    <row r="12" spans="1:12" ht="11.25" x14ac:dyDescent="0.15">
      <c r="A12" s="53"/>
      <c r="B12" s="54"/>
      <c r="C12" s="37"/>
      <c r="D12" s="50"/>
      <c r="E12" s="50"/>
      <c r="G12" s="60" t="s">
        <v>61</v>
      </c>
      <c r="H12" s="61" t="s">
        <v>62</v>
      </c>
      <c r="I12" s="40">
        <v>3480</v>
      </c>
      <c r="J12" s="41">
        <v>0.4481648422408242</v>
      </c>
      <c r="K12" s="41">
        <v>0.56005319100654449</v>
      </c>
    </row>
    <row r="13" spans="1:12" ht="10.5" x14ac:dyDescent="0.15">
      <c r="A13" s="55" t="s">
        <v>63</v>
      </c>
      <c r="B13" s="62" t="s">
        <v>64</v>
      </c>
      <c r="C13" s="63">
        <v>7762</v>
      </c>
      <c r="D13" s="64">
        <v>0.99999999999999989</v>
      </c>
      <c r="E13" s="64">
        <v>0.99999999999999989</v>
      </c>
      <c r="F13" s="43"/>
      <c r="G13" s="60" t="s">
        <v>65</v>
      </c>
      <c r="H13" s="48"/>
      <c r="I13" s="40"/>
      <c r="J13" s="50"/>
      <c r="K13" s="50"/>
    </row>
    <row r="14" spans="1:12" ht="10.5" x14ac:dyDescent="0.15">
      <c r="A14" s="45" t="s">
        <v>66</v>
      </c>
      <c r="B14" s="65" t="s">
        <v>67</v>
      </c>
      <c r="C14" s="66">
        <v>449</v>
      </c>
      <c r="D14" s="38">
        <v>5.7845916001030659E-2</v>
      </c>
      <c r="E14" s="38">
        <v>5.9762728172171847E-2</v>
      </c>
      <c r="F14" s="43"/>
      <c r="G14" s="60" t="s">
        <v>68</v>
      </c>
      <c r="H14" s="67" t="s">
        <v>69</v>
      </c>
      <c r="I14" s="40"/>
      <c r="J14" s="50"/>
      <c r="K14" s="50"/>
    </row>
    <row r="15" spans="1:12" ht="10.5" x14ac:dyDescent="0.15">
      <c r="A15" s="42" t="s">
        <v>70</v>
      </c>
      <c r="B15" s="68" t="s">
        <v>71</v>
      </c>
      <c r="C15" s="66">
        <v>705</v>
      </c>
      <c r="D15" s="38">
        <v>9.0827106415872202E-2</v>
      </c>
      <c r="E15" s="38">
        <v>0.10119452840635751</v>
      </c>
      <c r="G15" s="60" t="s">
        <v>72</v>
      </c>
      <c r="H15" s="39" t="s">
        <v>46</v>
      </c>
      <c r="I15" s="40"/>
      <c r="J15" s="40"/>
      <c r="K15" s="40"/>
    </row>
    <row r="16" spans="1:12" ht="10.5" x14ac:dyDescent="0.15">
      <c r="A16" s="30"/>
      <c r="B16" s="46" t="s">
        <v>73</v>
      </c>
      <c r="C16" s="37">
        <v>1866</v>
      </c>
      <c r="D16" s="38">
        <v>0.24040195825818089</v>
      </c>
      <c r="E16" s="38">
        <v>0.26551933847089471</v>
      </c>
      <c r="F16" s="43"/>
      <c r="G16" s="60" t="s">
        <v>74</v>
      </c>
      <c r="H16" s="69" t="s">
        <v>75</v>
      </c>
      <c r="I16" s="40">
        <v>4286</v>
      </c>
      <c r="J16" s="41">
        <v>0.55196394075981969</v>
      </c>
      <c r="K16" s="41">
        <v>0.43994680899345551</v>
      </c>
    </row>
    <row r="17" spans="1:11" ht="10.5" x14ac:dyDescent="0.15">
      <c r="A17" s="30"/>
      <c r="B17" s="46" t="s">
        <v>76</v>
      </c>
      <c r="C17" s="37">
        <v>2421</v>
      </c>
      <c r="D17" s="38">
        <v>0.31190414841535685</v>
      </c>
      <c r="E17" s="38">
        <v>0.27037097550127531</v>
      </c>
      <c r="F17" s="43"/>
      <c r="G17" s="60" t="s">
        <v>77</v>
      </c>
      <c r="H17" s="69" t="s">
        <v>78</v>
      </c>
      <c r="I17" s="40">
        <v>359</v>
      </c>
      <c r="J17" s="41">
        <v>4.6233097231165483E-2</v>
      </c>
      <c r="K17" s="41">
        <v>3.2009912044222967E-2</v>
      </c>
    </row>
    <row r="18" spans="1:11" ht="10.5" x14ac:dyDescent="0.15">
      <c r="A18" s="30"/>
      <c r="B18" s="46" t="s">
        <v>79</v>
      </c>
      <c r="C18" s="37">
        <v>1236</v>
      </c>
      <c r="D18" s="38">
        <v>0.15923730997165678</v>
      </c>
      <c r="E18" s="38">
        <v>0.15232960270130436</v>
      </c>
      <c r="F18" s="43"/>
      <c r="G18" s="60" t="s">
        <v>80</v>
      </c>
      <c r="H18" s="70" t="s">
        <v>81</v>
      </c>
      <c r="I18" s="40">
        <v>8</v>
      </c>
      <c r="J18" s="41">
        <v>1.03026400515132E-3</v>
      </c>
      <c r="K18" s="41">
        <v>7.5792645844112232E-4</v>
      </c>
    </row>
    <row r="19" spans="1:11" ht="10.5" x14ac:dyDescent="0.15">
      <c r="A19" s="30"/>
      <c r="B19" s="46" t="s">
        <v>82</v>
      </c>
      <c r="C19" s="37">
        <v>768</v>
      </c>
      <c r="D19" s="38">
        <v>9.8943571244524603E-2</v>
      </c>
      <c r="E19" s="38">
        <v>0.10071798781871488</v>
      </c>
      <c r="G19" s="60"/>
      <c r="H19" s="71" t="s">
        <v>83</v>
      </c>
      <c r="I19" s="40">
        <v>1119</v>
      </c>
      <c r="J19" s="41">
        <v>0.14410817772054088</v>
      </c>
      <c r="K19" s="41">
        <v>0.19015330991476731</v>
      </c>
    </row>
    <row r="20" spans="1:11" ht="10.5" x14ac:dyDescent="0.15">
      <c r="A20" s="30"/>
      <c r="B20" s="46" t="s">
        <v>84</v>
      </c>
      <c r="C20" s="37">
        <v>275</v>
      </c>
      <c r="D20" s="38">
        <v>3.5429013140943058E-2</v>
      </c>
      <c r="E20" s="38">
        <v>4.5135201372436894E-2</v>
      </c>
      <c r="F20" s="43"/>
      <c r="G20" s="60"/>
      <c r="H20" s="44" t="s">
        <v>85</v>
      </c>
      <c r="I20" s="40"/>
      <c r="J20" s="37"/>
      <c r="K20" s="37"/>
    </row>
    <row r="21" spans="1:11" ht="10.5" x14ac:dyDescent="0.15">
      <c r="A21" s="49"/>
      <c r="B21" s="72" t="s">
        <v>86</v>
      </c>
      <c r="C21" s="73">
        <v>42</v>
      </c>
      <c r="D21" s="74">
        <v>5.4109765524349394E-3</v>
      </c>
      <c r="E21" s="74">
        <v>4.9696375568444844E-3</v>
      </c>
      <c r="G21" s="75"/>
      <c r="H21" s="71" t="s">
        <v>87</v>
      </c>
      <c r="I21" s="40">
        <v>133</v>
      </c>
      <c r="J21" s="41">
        <v>1.7128139085640696E-2</v>
      </c>
      <c r="K21" s="41">
        <v>1.1318973576959036E-2</v>
      </c>
    </row>
    <row r="22" spans="1:11" ht="10.5" x14ac:dyDescent="0.15">
      <c r="A22" s="55" t="s">
        <v>88</v>
      </c>
      <c r="B22" s="76" t="s">
        <v>89</v>
      </c>
      <c r="C22" s="77">
        <v>6610</v>
      </c>
      <c r="D22" s="78">
        <v>0.99984871406959142</v>
      </c>
      <c r="E22" s="78">
        <v>1</v>
      </c>
      <c r="G22" s="75"/>
      <c r="H22" s="79" t="s">
        <v>90</v>
      </c>
      <c r="I22" s="40">
        <v>56</v>
      </c>
      <c r="J22" s="41">
        <v>7.2118480360592405E-3</v>
      </c>
      <c r="K22" s="41">
        <v>8.1692672167306586E-3</v>
      </c>
    </row>
    <row r="23" spans="1:11" ht="10.5" x14ac:dyDescent="0.15">
      <c r="A23" s="45" t="s">
        <v>91</v>
      </c>
      <c r="B23" s="67" t="s">
        <v>92</v>
      </c>
      <c r="C23" s="40">
        <v>4026</v>
      </c>
      <c r="D23" s="80">
        <v>0.60907715582450828</v>
      </c>
      <c r="E23" s="80">
        <v>0.5494528676442747</v>
      </c>
      <c r="G23" s="75"/>
      <c r="H23" s="69" t="s">
        <v>93</v>
      </c>
      <c r="I23" s="40">
        <v>142</v>
      </c>
      <c r="J23" s="41">
        <v>1.8287186091435932E-2</v>
      </c>
      <c r="K23" s="41">
        <v>1.7609309333841642E-2</v>
      </c>
    </row>
    <row r="24" spans="1:11" ht="10.5" x14ac:dyDescent="0.15">
      <c r="A24" s="30" t="s">
        <v>94</v>
      </c>
      <c r="B24" s="67" t="s">
        <v>95</v>
      </c>
      <c r="C24" s="40">
        <v>1613</v>
      </c>
      <c r="D24" s="80">
        <v>0.24402420574886535</v>
      </c>
      <c r="E24" s="80">
        <v>0.29533788059911398</v>
      </c>
      <c r="F24" s="43"/>
      <c r="G24" s="75"/>
      <c r="H24" s="69" t="s">
        <v>96</v>
      </c>
      <c r="I24" s="40">
        <v>154</v>
      </c>
      <c r="J24" s="41">
        <v>1.9832582099162912E-2</v>
      </c>
      <c r="K24" s="41">
        <v>1.8825622452777097E-2</v>
      </c>
    </row>
    <row r="25" spans="1:11" ht="10.5" x14ac:dyDescent="0.15">
      <c r="A25" s="42" t="s">
        <v>97</v>
      </c>
      <c r="B25" s="67" t="s">
        <v>98</v>
      </c>
      <c r="C25" s="40">
        <v>62</v>
      </c>
      <c r="D25" s="80">
        <v>9.3797276853252644E-3</v>
      </c>
      <c r="E25" s="80">
        <v>8.5193619403590576E-3</v>
      </c>
      <c r="G25" s="75"/>
      <c r="H25" s="39" t="s">
        <v>99</v>
      </c>
      <c r="I25" s="40"/>
      <c r="J25" s="37"/>
      <c r="K25" s="37"/>
    </row>
    <row r="26" spans="1:11" ht="10.5" x14ac:dyDescent="0.15">
      <c r="A26" s="49" t="s">
        <v>100</v>
      </c>
      <c r="B26" s="67" t="s">
        <v>101</v>
      </c>
      <c r="C26" s="40">
        <v>174</v>
      </c>
      <c r="D26" s="80">
        <v>2.6323751891074131E-2</v>
      </c>
      <c r="E26" s="80">
        <v>2.8917148528990171E-2</v>
      </c>
      <c r="F26" s="43"/>
      <c r="G26" s="75"/>
      <c r="H26" s="69" t="s">
        <v>102</v>
      </c>
      <c r="I26" s="40">
        <v>159</v>
      </c>
      <c r="J26" s="41">
        <v>2.0476497102382484E-2</v>
      </c>
      <c r="K26" s="41">
        <v>2.7607584710762557E-2</v>
      </c>
    </row>
    <row r="27" spans="1:11" ht="10.5" x14ac:dyDescent="0.15">
      <c r="A27" s="52" t="s">
        <v>103</v>
      </c>
      <c r="B27" s="67" t="s">
        <v>104</v>
      </c>
      <c r="C27" s="40">
        <v>503</v>
      </c>
      <c r="D27" s="80">
        <v>7.6096822995461416E-2</v>
      </c>
      <c r="E27" s="80">
        <v>7.6679666581923808E-2</v>
      </c>
      <c r="F27" s="43"/>
      <c r="G27" s="75"/>
      <c r="H27" s="69" t="s">
        <v>105</v>
      </c>
      <c r="I27" s="40">
        <v>25</v>
      </c>
      <c r="J27" s="41">
        <v>3.2195750160978749E-3</v>
      </c>
      <c r="K27" s="41">
        <v>6.7577993809510841E-3</v>
      </c>
    </row>
    <row r="28" spans="1:11" ht="10.5" x14ac:dyDescent="0.15">
      <c r="A28" s="30"/>
      <c r="B28" s="67" t="s">
        <v>106</v>
      </c>
      <c r="C28" s="40">
        <v>231</v>
      </c>
      <c r="D28" s="80">
        <v>3.4947049924357036E-2</v>
      </c>
      <c r="E28" s="80">
        <v>4.109307470533826E-2</v>
      </c>
      <c r="G28" s="75"/>
      <c r="H28" s="69" t="s">
        <v>107</v>
      </c>
      <c r="I28" s="40">
        <v>280</v>
      </c>
      <c r="J28" s="41">
        <v>3.6059240180296201E-2</v>
      </c>
      <c r="K28" s="41">
        <v>5.6744637783768571E-2</v>
      </c>
    </row>
    <row r="29" spans="1:11" ht="10.5" x14ac:dyDescent="0.15">
      <c r="A29" s="30"/>
      <c r="B29" s="81"/>
      <c r="C29" s="73"/>
      <c r="D29" s="82"/>
      <c r="E29" s="82"/>
      <c r="F29" s="43"/>
      <c r="G29" s="75"/>
      <c r="H29" s="69" t="s">
        <v>108</v>
      </c>
      <c r="I29" s="40">
        <v>83</v>
      </c>
      <c r="J29" s="41">
        <v>1.0688989053444946E-2</v>
      </c>
      <c r="K29" s="41">
        <v>2.9468362243462318E-2</v>
      </c>
    </row>
    <row r="30" spans="1:11" ht="10.5" x14ac:dyDescent="0.15">
      <c r="A30" s="55" t="s">
        <v>109</v>
      </c>
      <c r="B30" s="76" t="s">
        <v>110</v>
      </c>
      <c r="C30" s="77">
        <v>6488</v>
      </c>
      <c r="D30" s="78">
        <v>0.99969173859432803</v>
      </c>
      <c r="E30" s="78">
        <v>1</v>
      </c>
      <c r="G30" s="75"/>
      <c r="H30" s="69" t="s">
        <v>111</v>
      </c>
      <c r="I30" s="40">
        <v>234</v>
      </c>
      <c r="J30" s="41">
        <v>3.013522215067611E-2</v>
      </c>
      <c r="K30" s="41">
        <v>4.0292641305630442E-2</v>
      </c>
    </row>
    <row r="31" spans="1:11" ht="10.5" x14ac:dyDescent="0.15">
      <c r="A31" s="45" t="s">
        <v>112</v>
      </c>
      <c r="B31" s="83" t="s">
        <v>113</v>
      </c>
      <c r="C31" s="77">
        <v>2649</v>
      </c>
      <c r="D31" s="84">
        <v>0.40829223181257707</v>
      </c>
      <c r="E31" s="84">
        <v>0.41097097413710326</v>
      </c>
      <c r="F31" s="43"/>
      <c r="G31" s="85"/>
      <c r="H31" s="39" t="s">
        <v>114</v>
      </c>
      <c r="I31" s="40"/>
      <c r="J31" s="37"/>
      <c r="K31" s="37"/>
    </row>
    <row r="32" spans="1:11" ht="10.5" x14ac:dyDescent="0.15">
      <c r="A32" s="42" t="s">
        <v>115</v>
      </c>
      <c r="B32" s="86" t="s">
        <v>116</v>
      </c>
      <c r="C32" s="40">
        <v>1519</v>
      </c>
      <c r="D32" s="80">
        <v>0.23412453760789148</v>
      </c>
      <c r="E32" s="80">
        <v>0.28100130472355112</v>
      </c>
      <c r="F32" s="43"/>
      <c r="G32" s="85"/>
      <c r="H32" s="69" t="s">
        <v>117</v>
      </c>
      <c r="I32" s="40">
        <v>283</v>
      </c>
      <c r="J32" s="41">
        <v>3.6445589182227948E-2</v>
      </c>
      <c r="K32" s="41">
        <v>4.9024680263958099E-2</v>
      </c>
    </row>
    <row r="33" spans="1:11" ht="10.5" x14ac:dyDescent="0.15">
      <c r="A33" s="49" t="s">
        <v>100</v>
      </c>
      <c r="B33" s="86" t="s">
        <v>118</v>
      </c>
      <c r="C33" s="40">
        <v>1130</v>
      </c>
      <c r="D33" s="80">
        <v>0.17416769420468559</v>
      </c>
      <c r="E33" s="80">
        <v>0.12996966941355217</v>
      </c>
      <c r="F33" s="43"/>
      <c r="G33" s="85"/>
      <c r="H33" s="69" t="s">
        <v>119</v>
      </c>
      <c r="I33" s="40">
        <v>126</v>
      </c>
      <c r="J33" s="41">
        <v>1.6226658081133289E-2</v>
      </c>
      <c r="K33" s="41">
        <v>1.5866532327605768E-2</v>
      </c>
    </row>
    <row r="34" spans="1:11" ht="10.5" x14ac:dyDescent="0.15">
      <c r="A34" s="52" t="s">
        <v>103</v>
      </c>
      <c r="B34" s="61" t="s">
        <v>120</v>
      </c>
      <c r="C34" s="77">
        <v>3837</v>
      </c>
      <c r="D34" s="84">
        <v>0.59139950678175091</v>
      </c>
      <c r="E34" s="84">
        <v>0.58902902586289674</v>
      </c>
      <c r="F34" s="43"/>
      <c r="G34" s="85"/>
      <c r="H34" s="69" t="s">
        <v>121</v>
      </c>
      <c r="I34" s="40">
        <v>66</v>
      </c>
      <c r="J34" s="41">
        <v>8.4996780424983903E-3</v>
      </c>
      <c r="K34" s="41">
        <v>1.7073768482967079E-2</v>
      </c>
    </row>
    <row r="35" spans="1:11" ht="10.5" x14ac:dyDescent="0.15">
      <c r="A35" s="30"/>
      <c r="B35" s="86" t="s">
        <v>92</v>
      </c>
      <c r="C35" s="40">
        <v>3016</v>
      </c>
      <c r="D35" s="80">
        <v>0.46485819975339088</v>
      </c>
      <c r="E35" s="80">
        <v>0.4292088630831013</v>
      </c>
      <c r="F35" s="43"/>
      <c r="G35" s="85"/>
      <c r="H35" s="39" t="s">
        <v>122</v>
      </c>
      <c r="I35" s="40"/>
      <c r="J35" s="37"/>
      <c r="K35" s="37"/>
    </row>
    <row r="36" spans="1:11" ht="10.5" x14ac:dyDescent="0.15">
      <c r="A36" s="30"/>
      <c r="B36" s="86" t="s">
        <v>116</v>
      </c>
      <c r="C36" s="40">
        <v>109</v>
      </c>
      <c r="D36" s="80">
        <v>1.6800246609124537E-2</v>
      </c>
      <c r="E36" s="80">
        <v>2.879993674067631E-2</v>
      </c>
      <c r="F36" s="43"/>
      <c r="G36" s="85"/>
      <c r="H36" s="69" t="s">
        <v>123</v>
      </c>
      <c r="I36" s="40">
        <v>118</v>
      </c>
      <c r="J36" s="41">
        <v>1.5196394075981971E-2</v>
      </c>
      <c r="K36" s="41">
        <v>1.5576069493233124E-2</v>
      </c>
    </row>
    <row r="37" spans="1:11" ht="10.5" x14ac:dyDescent="0.15">
      <c r="A37" s="30"/>
      <c r="B37" s="86" t="s">
        <v>101</v>
      </c>
      <c r="C37" s="40">
        <v>137</v>
      </c>
      <c r="D37" s="80">
        <v>2.1115906288532677E-2</v>
      </c>
      <c r="E37" s="80">
        <v>2.4688080700822936E-2</v>
      </c>
      <c r="G37" s="85"/>
      <c r="H37" s="69" t="s">
        <v>124</v>
      </c>
      <c r="I37" s="40">
        <v>135</v>
      </c>
      <c r="J37" s="41">
        <v>1.7385705086928525E-2</v>
      </c>
      <c r="K37" s="41">
        <v>2.2796794016465612E-2</v>
      </c>
    </row>
    <row r="38" spans="1:11" x14ac:dyDescent="0.2">
      <c r="A38" s="49"/>
      <c r="B38" s="86" t="s">
        <v>104</v>
      </c>
      <c r="C38" s="40">
        <v>391</v>
      </c>
      <c r="D38" s="80">
        <v>6.026510480887793E-2</v>
      </c>
      <c r="E38" s="80">
        <v>6.6456178797959883E-2</v>
      </c>
      <c r="F38" s="43"/>
      <c r="G38" s="85"/>
      <c r="H38" s="87"/>
      <c r="I38" s="88"/>
      <c r="J38" s="88"/>
      <c r="K38" s="88"/>
    </row>
    <row r="39" spans="1:11" ht="10.5" x14ac:dyDescent="0.15">
      <c r="A39" s="49"/>
      <c r="B39" s="86" t="s">
        <v>106</v>
      </c>
      <c r="C39" s="40">
        <v>184</v>
      </c>
      <c r="D39" s="80">
        <v>2.8360049321824909E-2</v>
      </c>
      <c r="E39" s="80">
        <v>3.9875966540336288E-2</v>
      </c>
      <c r="F39" s="43"/>
      <c r="G39" s="89" t="s">
        <v>125</v>
      </c>
      <c r="H39" s="90" t="s">
        <v>126</v>
      </c>
      <c r="I39" s="91">
        <v>7765</v>
      </c>
      <c r="J39" s="92">
        <v>1</v>
      </c>
      <c r="K39" s="93">
        <v>1</v>
      </c>
    </row>
    <row r="40" spans="1:11" ht="10.5" x14ac:dyDescent="0.15">
      <c r="A40" s="53"/>
      <c r="B40" s="94"/>
      <c r="C40" s="95"/>
      <c r="D40" s="96"/>
      <c r="E40" s="96"/>
      <c r="F40" s="43"/>
      <c r="G40" s="224" t="s">
        <v>127</v>
      </c>
      <c r="H40" s="97" t="s">
        <v>128</v>
      </c>
      <c r="I40" s="98">
        <v>2511</v>
      </c>
      <c r="J40" s="99">
        <v>0.3233741146168706</v>
      </c>
      <c r="K40" s="100">
        <v>0.38457852591246178</v>
      </c>
    </row>
    <row r="41" spans="1:11" ht="10.5" x14ac:dyDescent="0.15">
      <c r="A41" s="53" t="s">
        <v>129</v>
      </c>
      <c r="B41" s="101"/>
      <c r="C41" s="102"/>
      <c r="D41" s="102"/>
      <c r="E41" s="102"/>
      <c r="F41" s="43"/>
      <c r="G41" s="225"/>
      <c r="H41" s="97" t="s">
        <v>130</v>
      </c>
      <c r="I41" s="98">
        <v>80</v>
      </c>
      <c r="J41" s="99">
        <v>1.03026400515132E-2</v>
      </c>
      <c r="K41" s="100">
        <v>1.4317662936942335E-2</v>
      </c>
    </row>
    <row r="42" spans="1:11" ht="10.5" x14ac:dyDescent="0.15">
      <c r="A42" s="30" t="s">
        <v>131</v>
      </c>
      <c r="B42" s="31" t="s">
        <v>132</v>
      </c>
      <c r="C42" s="77">
        <v>7765</v>
      </c>
      <c r="D42" s="78">
        <v>1.0491951062459759</v>
      </c>
      <c r="E42" s="78">
        <v>1.0558868647260118</v>
      </c>
      <c r="F42" s="43"/>
      <c r="G42" s="225"/>
      <c r="H42" s="97" t="s">
        <v>133</v>
      </c>
      <c r="I42" s="98">
        <v>32</v>
      </c>
      <c r="J42" s="99">
        <v>4.1210560206052802E-3</v>
      </c>
      <c r="K42" s="100">
        <v>1.6299999443582132E-2</v>
      </c>
    </row>
    <row r="43" spans="1:11" ht="10.5" x14ac:dyDescent="0.15">
      <c r="A43" s="42" t="s">
        <v>134</v>
      </c>
      <c r="B43" s="67" t="s">
        <v>135</v>
      </c>
      <c r="C43" s="40">
        <v>421</v>
      </c>
      <c r="D43" s="80">
        <v>5.4217643271088217E-2</v>
      </c>
      <c r="E43" s="80">
        <v>4.8085214534034075E-2</v>
      </c>
      <c r="F43" s="43"/>
      <c r="G43" s="225"/>
      <c r="H43" s="97" t="s">
        <v>136</v>
      </c>
      <c r="I43" s="98">
        <v>137</v>
      </c>
      <c r="J43" s="99">
        <v>1.7643271088216356E-2</v>
      </c>
      <c r="K43" s="100">
        <v>5.095016317975111E-2</v>
      </c>
    </row>
    <row r="44" spans="1:11" ht="10.5" x14ac:dyDescent="0.15">
      <c r="A44" s="52" t="s">
        <v>137</v>
      </c>
      <c r="B44" s="67" t="s">
        <v>138</v>
      </c>
      <c r="C44" s="40">
        <v>5662</v>
      </c>
      <c r="D44" s="80">
        <v>0.72916934964584679</v>
      </c>
      <c r="E44" s="80">
        <v>0.68785229964872152</v>
      </c>
      <c r="F44" s="43"/>
      <c r="G44" s="225"/>
      <c r="H44" s="97" t="s">
        <v>139</v>
      </c>
      <c r="I44" s="98">
        <v>537</v>
      </c>
      <c r="J44" s="99">
        <v>6.9156471345782358E-2</v>
      </c>
      <c r="K44" s="100">
        <v>0.13790005765687263</v>
      </c>
    </row>
    <row r="45" spans="1:11" ht="10.5" x14ac:dyDescent="0.15">
      <c r="A45" s="49" t="s">
        <v>140</v>
      </c>
      <c r="B45" s="67" t="s">
        <v>141</v>
      </c>
      <c r="C45" s="40">
        <v>292</v>
      </c>
      <c r="D45" s="80">
        <v>3.7604636188023184E-2</v>
      </c>
      <c r="E45" s="80">
        <v>2.7711969791865226E-2</v>
      </c>
      <c r="F45" s="43"/>
      <c r="G45" s="225"/>
      <c r="H45" s="97" t="s">
        <v>142</v>
      </c>
      <c r="I45" s="98">
        <v>9</v>
      </c>
      <c r="J45" s="99">
        <v>1.159047005795235E-3</v>
      </c>
      <c r="K45" s="100">
        <v>2.353793407401356E-3</v>
      </c>
    </row>
    <row r="46" spans="1:11" ht="10.5" x14ac:dyDescent="0.15">
      <c r="A46" s="49" t="s">
        <v>143</v>
      </c>
      <c r="B46" s="67" t="s">
        <v>144</v>
      </c>
      <c r="C46" s="40">
        <v>914</v>
      </c>
      <c r="D46" s="80">
        <v>0.11770766258853832</v>
      </c>
      <c r="E46" s="80">
        <v>0.11512766749267035</v>
      </c>
      <c r="F46" s="43"/>
      <c r="G46" s="225"/>
      <c r="H46" s="97" t="s">
        <v>145</v>
      </c>
      <c r="I46" s="98">
        <v>54</v>
      </c>
      <c r="J46" s="99">
        <v>6.9542820347714106E-3</v>
      </c>
      <c r="K46" s="100">
        <v>6.4589467849395024E-3</v>
      </c>
    </row>
    <row r="47" spans="1:11" ht="10.5" x14ac:dyDescent="0.15">
      <c r="A47" s="30"/>
      <c r="B47" s="67" t="s">
        <v>146</v>
      </c>
      <c r="C47" s="40">
        <v>64</v>
      </c>
      <c r="D47" s="80">
        <v>8.2421120412105604E-3</v>
      </c>
      <c r="E47" s="80">
        <v>1.4364294856084743E-2</v>
      </c>
      <c r="F47" s="43"/>
      <c r="G47" s="225"/>
      <c r="H47" s="97" t="s">
        <v>147</v>
      </c>
      <c r="I47" s="98">
        <v>2801</v>
      </c>
      <c r="J47" s="99">
        <v>0.36072118480360593</v>
      </c>
      <c r="K47" s="100">
        <v>0.2907554387068958</v>
      </c>
    </row>
    <row r="48" spans="1:11" ht="10.5" x14ac:dyDescent="0.15">
      <c r="A48" s="30"/>
      <c r="B48" s="67" t="s">
        <v>148</v>
      </c>
      <c r="C48" s="40">
        <v>120</v>
      </c>
      <c r="D48" s="80">
        <v>1.5453960077269801E-2</v>
      </c>
      <c r="E48" s="80">
        <v>1.6828690466465158E-2</v>
      </c>
      <c r="F48" s="43"/>
      <c r="G48" s="225"/>
      <c r="H48" s="103" t="s">
        <v>149</v>
      </c>
      <c r="I48" s="104">
        <v>1604</v>
      </c>
      <c r="J48" s="105">
        <v>0.20656793303283966</v>
      </c>
      <c r="K48" s="106">
        <v>9.6385411978868824E-2</v>
      </c>
    </row>
    <row r="49" spans="1:11" ht="10.5" x14ac:dyDescent="0.15">
      <c r="A49" s="30"/>
      <c r="B49" s="67" t="s">
        <v>150</v>
      </c>
      <c r="C49" s="40">
        <v>209</v>
      </c>
      <c r="D49" s="80">
        <v>2.6915647134578235E-2</v>
      </c>
      <c r="E49" s="80">
        <v>6.2036507547495214E-2</v>
      </c>
      <c r="G49" s="226"/>
      <c r="H49" s="107"/>
      <c r="I49" s="73"/>
      <c r="J49" s="108"/>
      <c r="K49" s="108"/>
    </row>
    <row r="50" spans="1:11" ht="10.5" x14ac:dyDescent="0.15">
      <c r="A50" s="30"/>
      <c r="B50" s="67" t="s">
        <v>151</v>
      </c>
      <c r="C50" s="40">
        <v>205</v>
      </c>
      <c r="D50" s="80">
        <v>2.6400515132002575E-2</v>
      </c>
      <c r="E50" s="80">
        <v>4.5684357668672675E-2</v>
      </c>
      <c r="F50" s="43"/>
      <c r="G50" s="30" t="s">
        <v>152</v>
      </c>
      <c r="H50" s="83" t="s">
        <v>153</v>
      </c>
      <c r="I50" s="32">
        <v>3462</v>
      </c>
      <c r="J50" s="109">
        <v>0.99971114962449448</v>
      </c>
      <c r="K50" s="109">
        <v>1</v>
      </c>
    </row>
    <row r="51" spans="1:11" ht="10.5" x14ac:dyDescent="0.15">
      <c r="A51" s="30"/>
      <c r="B51" s="67" t="s">
        <v>154</v>
      </c>
      <c r="C51" s="40">
        <v>9</v>
      </c>
      <c r="D51" s="80">
        <v>1.159047005795235E-3</v>
      </c>
      <c r="E51" s="80">
        <v>1.3842369450571396E-3</v>
      </c>
      <c r="F51" s="43"/>
      <c r="G51" s="45" t="s">
        <v>155</v>
      </c>
      <c r="H51" s="48" t="s">
        <v>156</v>
      </c>
      <c r="I51" s="37">
        <v>2689</v>
      </c>
      <c r="J51" s="110">
        <v>0.77671865973425769</v>
      </c>
      <c r="K51" s="110">
        <v>0.71175179937252653</v>
      </c>
    </row>
    <row r="52" spans="1:11" ht="10.5" x14ac:dyDescent="0.15">
      <c r="A52" s="30"/>
      <c r="B52" s="67" t="s">
        <v>157</v>
      </c>
      <c r="C52" s="40">
        <v>66</v>
      </c>
      <c r="D52" s="80">
        <v>8.4996780424983903E-3</v>
      </c>
      <c r="E52" s="80">
        <v>8.1692672167306586E-3</v>
      </c>
      <c r="F52" s="43"/>
      <c r="G52" s="42" t="s">
        <v>158</v>
      </c>
      <c r="H52" s="48" t="s">
        <v>159</v>
      </c>
      <c r="I52" s="37">
        <v>390</v>
      </c>
      <c r="J52" s="110">
        <v>0.11265164644714037</v>
      </c>
      <c r="K52" s="110">
        <v>0.11975311173539484</v>
      </c>
    </row>
    <row r="53" spans="1:11" ht="10.5" x14ac:dyDescent="0.15">
      <c r="A53" s="30"/>
      <c r="B53" s="67" t="s">
        <v>160</v>
      </c>
      <c r="C53" s="40">
        <v>184</v>
      </c>
      <c r="D53" s="80">
        <v>2.369607211848036E-2</v>
      </c>
      <c r="E53" s="80">
        <v>2.8556127404260726E-2</v>
      </c>
      <c r="G53" s="49" t="s">
        <v>100</v>
      </c>
      <c r="H53" s="48" t="s">
        <v>161</v>
      </c>
      <c r="I53" s="37">
        <v>58</v>
      </c>
      <c r="J53" s="110">
        <v>1.6753321779318313E-2</v>
      </c>
      <c r="K53" s="110">
        <v>2.4391494248159618E-2</v>
      </c>
    </row>
    <row r="54" spans="1:11" ht="10.5" x14ac:dyDescent="0.15">
      <c r="A54" s="111"/>
      <c r="B54" s="72" t="s">
        <v>162</v>
      </c>
      <c r="C54" s="73">
        <v>1</v>
      </c>
      <c r="D54" s="82">
        <v>1.2878300064391501E-4</v>
      </c>
      <c r="E54" s="82">
        <v>8.6231153954379188E-5</v>
      </c>
      <c r="F54" s="112"/>
      <c r="G54" s="52" t="s">
        <v>103</v>
      </c>
      <c r="H54" s="107" t="s">
        <v>163</v>
      </c>
      <c r="I54" s="73">
        <v>324</v>
      </c>
      <c r="J54" s="108">
        <v>9.3587521663778164E-2</v>
      </c>
      <c r="K54" s="108">
        <v>0.14410359464391903</v>
      </c>
    </row>
    <row r="55" spans="1:11" ht="15" x14ac:dyDescent="0.15">
      <c r="A55" s="1" t="s">
        <v>30</v>
      </c>
      <c r="B55" s="2"/>
      <c r="C55" s="3"/>
      <c r="D55" s="4"/>
      <c r="E55" s="4"/>
      <c r="F55" s="4" t="s">
        <v>442</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7765</v>
      </c>
      <c r="D58" s="33">
        <v>0.9997424339987121</v>
      </c>
      <c r="E58" s="33">
        <v>1</v>
      </c>
      <c r="F58" s="29"/>
      <c r="G58" s="30" t="s">
        <v>152</v>
      </c>
      <c r="H58" s="116" t="s">
        <v>167</v>
      </c>
      <c r="I58" s="117">
        <v>3462</v>
      </c>
      <c r="J58" s="33">
        <v>1</v>
      </c>
      <c r="K58" s="33">
        <v>1</v>
      </c>
    </row>
    <row r="59" spans="1:11" ht="10.5" x14ac:dyDescent="0.15">
      <c r="A59" s="30" t="s">
        <v>168</v>
      </c>
      <c r="B59" s="46" t="s">
        <v>138</v>
      </c>
      <c r="C59" s="37">
        <v>5174</v>
      </c>
      <c r="D59" s="38">
        <v>0.66632324533161624</v>
      </c>
      <c r="E59" s="38">
        <v>0.5750029500131616</v>
      </c>
      <c r="G59" s="30" t="s">
        <v>169</v>
      </c>
      <c r="H59" s="61" t="s">
        <v>170</v>
      </c>
      <c r="I59" s="118">
        <v>1257</v>
      </c>
      <c r="J59" s="119">
        <v>0.36308492201039855</v>
      </c>
      <c r="K59" s="119">
        <v>0.32852133614944534</v>
      </c>
    </row>
    <row r="60" spans="1:11" ht="10.5" x14ac:dyDescent="0.15">
      <c r="A60" s="42" t="s">
        <v>171</v>
      </c>
      <c r="B60" s="67" t="s">
        <v>172</v>
      </c>
      <c r="C60" s="40">
        <v>240</v>
      </c>
      <c r="D60" s="38">
        <v>3.0907920154539602E-2</v>
      </c>
      <c r="E60" s="38">
        <v>2.3650028592435257E-2</v>
      </c>
      <c r="F60" s="43"/>
      <c r="G60" s="42" t="s">
        <v>173</v>
      </c>
      <c r="H60" s="120" t="s">
        <v>174</v>
      </c>
      <c r="I60" s="47">
        <v>552</v>
      </c>
      <c r="J60" s="41">
        <v>0.15944540727902945</v>
      </c>
      <c r="K60" s="41">
        <v>0.17064818422293765</v>
      </c>
    </row>
    <row r="61" spans="1:11" ht="10.5" x14ac:dyDescent="0.15">
      <c r="A61" s="30"/>
      <c r="B61" s="67" t="s">
        <v>175</v>
      </c>
      <c r="C61" s="40">
        <v>672</v>
      </c>
      <c r="D61" s="38">
        <v>8.6542176432710879E-2</v>
      </c>
      <c r="E61" s="38">
        <v>7.9387123419473724E-2</v>
      </c>
      <c r="G61" s="49"/>
      <c r="H61" s="120" t="s">
        <v>176</v>
      </c>
      <c r="I61" s="47">
        <v>680</v>
      </c>
      <c r="J61" s="41">
        <v>0.19641825534373195</v>
      </c>
      <c r="K61" s="41">
        <v>0.15096274119794123</v>
      </c>
    </row>
    <row r="62" spans="1:11" ht="10.5" x14ac:dyDescent="0.15">
      <c r="A62" s="30"/>
      <c r="B62" s="67" t="s">
        <v>177</v>
      </c>
      <c r="C62" s="40">
        <v>225</v>
      </c>
      <c r="D62" s="38">
        <v>2.8976175144880875E-2</v>
      </c>
      <c r="E62" s="38">
        <v>2.6663580499051456E-2</v>
      </c>
      <c r="G62" s="49"/>
      <c r="H62" s="120" t="s">
        <v>178</v>
      </c>
      <c r="I62" s="47">
        <v>25</v>
      </c>
      <c r="J62" s="41">
        <v>7.2212593876372043E-3</v>
      </c>
      <c r="K62" s="41">
        <v>6.910410728566449E-3</v>
      </c>
    </row>
    <row r="63" spans="1:11" ht="10.5" x14ac:dyDescent="0.15">
      <c r="A63" s="30"/>
      <c r="B63" s="67" t="s">
        <v>179</v>
      </c>
      <c r="C63" s="40">
        <v>1452</v>
      </c>
      <c r="D63" s="38">
        <v>0.18699291693496459</v>
      </c>
      <c r="E63" s="38">
        <v>0.29529631747587798</v>
      </c>
      <c r="G63" s="49"/>
      <c r="H63" s="121" t="s">
        <v>180</v>
      </c>
      <c r="I63" s="118">
        <v>1070</v>
      </c>
      <c r="J63" s="119">
        <v>0.30906990179087235</v>
      </c>
      <c r="K63" s="119">
        <v>0.33111530338138495</v>
      </c>
    </row>
    <row r="64" spans="1:11" x14ac:dyDescent="0.2">
      <c r="A64" s="30"/>
      <c r="B64" s="76" t="s">
        <v>181</v>
      </c>
      <c r="C64" s="50"/>
      <c r="D64" s="122"/>
      <c r="E64" s="122"/>
      <c r="G64" s="49"/>
      <c r="H64" s="120" t="s">
        <v>182</v>
      </c>
      <c r="I64" s="47">
        <v>719</v>
      </c>
      <c r="J64" s="41">
        <v>0.20768341998844597</v>
      </c>
      <c r="K64" s="41">
        <v>0.23041195890663768</v>
      </c>
    </row>
    <row r="65" spans="1:11" ht="10.5" x14ac:dyDescent="0.15">
      <c r="A65" s="123"/>
      <c r="B65" s="46" t="s">
        <v>185</v>
      </c>
      <c r="C65" s="40">
        <v>157</v>
      </c>
      <c r="D65" s="38">
        <v>2.0218931101094656E-2</v>
      </c>
      <c r="E65" s="38"/>
      <c r="G65" s="49"/>
      <c r="H65" s="120" t="s">
        <v>184</v>
      </c>
      <c r="I65" s="47">
        <v>351</v>
      </c>
      <c r="J65" s="41">
        <v>0.10138648180242635</v>
      </c>
      <c r="K65" s="41">
        <v>0.10070334447474727</v>
      </c>
    </row>
    <row r="66" spans="1:11" ht="10.5" x14ac:dyDescent="0.15">
      <c r="A66" s="123"/>
      <c r="B66" s="46" t="s">
        <v>428</v>
      </c>
      <c r="C66" s="40">
        <v>143</v>
      </c>
      <c r="D66" s="38">
        <v>1.8415969092079845E-2</v>
      </c>
      <c r="E66" s="38"/>
      <c r="G66" s="49"/>
      <c r="H66" s="121" t="s">
        <v>186</v>
      </c>
      <c r="I66" s="118">
        <v>1091</v>
      </c>
      <c r="J66" s="119">
        <v>0.3151357596764876</v>
      </c>
      <c r="K66" s="119">
        <v>0.3222876125248631</v>
      </c>
    </row>
    <row r="67" spans="1:11" ht="10.5" x14ac:dyDescent="0.15">
      <c r="A67" s="123"/>
      <c r="B67" s="46" t="s">
        <v>183</v>
      </c>
      <c r="C67" s="40">
        <v>138</v>
      </c>
      <c r="D67" s="38">
        <v>1.7772054088860269E-2</v>
      </c>
      <c r="E67" s="38"/>
      <c r="G67" s="49"/>
      <c r="H67" s="120" t="s">
        <v>188</v>
      </c>
      <c r="I67" s="47">
        <v>1054</v>
      </c>
      <c r="J67" s="41">
        <v>0.30444829578278454</v>
      </c>
      <c r="K67" s="41">
        <v>0.30457071380236633</v>
      </c>
    </row>
    <row r="68" spans="1:11" ht="10.5" x14ac:dyDescent="0.15">
      <c r="A68" s="123"/>
      <c r="B68" s="46" t="s">
        <v>434</v>
      </c>
      <c r="C68" s="40">
        <v>111</v>
      </c>
      <c r="D68" s="38">
        <v>1.4294913071474565E-2</v>
      </c>
      <c r="E68" s="38"/>
      <c r="G68" s="49"/>
      <c r="H68" s="120" t="s">
        <v>190</v>
      </c>
      <c r="I68" s="40">
        <v>37</v>
      </c>
      <c r="J68" s="41">
        <v>1.0687463893703062E-2</v>
      </c>
      <c r="K68" s="41">
        <v>1.7716898722496769E-2</v>
      </c>
    </row>
    <row r="69" spans="1:11" ht="10.5" x14ac:dyDescent="0.15">
      <c r="A69" s="123"/>
      <c r="B69" s="46" t="s">
        <v>436</v>
      </c>
      <c r="C69" s="40">
        <v>110</v>
      </c>
      <c r="D69" s="38">
        <v>1.4166130070830651E-2</v>
      </c>
      <c r="E69" s="38"/>
      <c r="G69" s="49"/>
      <c r="H69" s="121" t="s">
        <v>192</v>
      </c>
      <c r="I69" s="77">
        <v>44</v>
      </c>
      <c r="J69" s="119">
        <v>1.2709416522241479E-2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3462</v>
      </c>
      <c r="J71" s="131">
        <v>0.99971114962449448</v>
      </c>
      <c r="K71" s="131">
        <v>1</v>
      </c>
    </row>
    <row r="72" spans="1:11" ht="10.5" x14ac:dyDescent="0.15">
      <c r="A72" s="130" t="s">
        <v>194</v>
      </c>
      <c r="B72" s="31" t="s">
        <v>132</v>
      </c>
      <c r="C72" s="32">
        <v>7765</v>
      </c>
      <c r="D72" s="131"/>
      <c r="E72" s="131"/>
      <c r="G72" s="30" t="s">
        <v>195</v>
      </c>
      <c r="H72" s="121" t="s">
        <v>196</v>
      </c>
      <c r="I72" s="77">
        <v>1315</v>
      </c>
      <c r="J72" s="119">
        <v>0.37983824378971692</v>
      </c>
      <c r="K72" s="41">
        <v>0.40530481678184016</v>
      </c>
    </row>
    <row r="73" spans="1:11" ht="10.5" x14ac:dyDescent="0.15">
      <c r="A73" s="42" t="s">
        <v>197</v>
      </c>
      <c r="B73" s="31"/>
      <c r="C73" s="32"/>
      <c r="D73" s="131"/>
      <c r="E73" s="131"/>
      <c r="G73" s="42" t="s">
        <v>198</v>
      </c>
      <c r="H73" s="120" t="s">
        <v>199</v>
      </c>
      <c r="I73" s="40">
        <v>271</v>
      </c>
      <c r="J73" s="41">
        <v>7.8278451761987292E-2</v>
      </c>
      <c r="K73" s="41">
        <v>0.10368691943322329</v>
      </c>
    </row>
    <row r="74" spans="1:11" ht="10.5" x14ac:dyDescent="0.15">
      <c r="A74" s="132"/>
      <c r="B74" s="46" t="s">
        <v>200</v>
      </c>
      <c r="C74" s="37">
        <v>6512</v>
      </c>
      <c r="D74" s="110">
        <v>0.83863490019317455</v>
      </c>
      <c r="E74" s="110">
        <v>0.83973713113489279</v>
      </c>
      <c r="G74" s="49"/>
      <c r="H74" s="120" t="s">
        <v>201</v>
      </c>
      <c r="I74" s="40">
        <v>1044</v>
      </c>
      <c r="J74" s="41">
        <v>0.30155979202772965</v>
      </c>
      <c r="K74" s="41">
        <v>0.30161789734861688</v>
      </c>
    </row>
    <row r="75" spans="1:11" ht="10.5" x14ac:dyDescent="0.15">
      <c r="A75" s="45"/>
      <c r="B75" s="67" t="s">
        <v>202</v>
      </c>
      <c r="C75" s="40">
        <v>436</v>
      </c>
      <c r="D75" s="110">
        <v>5.6149388280746941E-2</v>
      </c>
      <c r="E75" s="38">
        <v>5.6045711588559394E-2</v>
      </c>
      <c r="G75" s="49"/>
      <c r="H75" s="121" t="s">
        <v>203</v>
      </c>
      <c r="I75" s="77">
        <v>1501</v>
      </c>
      <c r="J75" s="119">
        <v>0.43356441363373771</v>
      </c>
      <c r="K75" s="119">
        <v>0.42552340722209692</v>
      </c>
    </row>
    <row r="76" spans="1:11" ht="10.5" x14ac:dyDescent="0.15">
      <c r="A76" s="132"/>
      <c r="B76" s="133"/>
      <c r="C76" s="37"/>
      <c r="D76" s="110"/>
      <c r="E76" s="110"/>
      <c r="G76" s="49"/>
      <c r="H76" s="120" t="s">
        <v>204</v>
      </c>
      <c r="I76" s="40">
        <v>61</v>
      </c>
      <c r="J76" s="41">
        <v>1.7619872905834777E-2</v>
      </c>
      <c r="K76" s="41">
        <v>2.6585600918654008E-2</v>
      </c>
    </row>
    <row r="77" spans="1:11" ht="10.5" x14ac:dyDescent="0.15">
      <c r="A77" s="132"/>
      <c r="B77" s="46" t="s">
        <v>205</v>
      </c>
      <c r="C77" s="37">
        <v>1143</v>
      </c>
      <c r="D77" s="110">
        <v>0.14719896973599486</v>
      </c>
      <c r="E77" s="110">
        <v>0.14446441376430758</v>
      </c>
      <c r="G77" s="49"/>
      <c r="H77" s="120" t="s">
        <v>206</v>
      </c>
      <c r="I77" s="40">
        <v>616</v>
      </c>
      <c r="J77" s="41">
        <v>0.17793183131138071</v>
      </c>
      <c r="K77" s="41">
        <v>0.20158098714294503</v>
      </c>
    </row>
    <row r="78" spans="1:11" ht="10.5" x14ac:dyDescent="0.15">
      <c r="A78" s="132"/>
      <c r="B78" s="134" t="s">
        <v>207</v>
      </c>
      <c r="C78" s="37">
        <v>597</v>
      </c>
      <c r="D78" s="110">
        <v>7.6883451384417253E-2</v>
      </c>
      <c r="E78" s="110">
        <v>7.0487160635024373E-2</v>
      </c>
      <c r="G78" s="49"/>
      <c r="H78" s="71" t="s">
        <v>208</v>
      </c>
      <c r="I78" s="40">
        <v>221</v>
      </c>
      <c r="J78" s="41">
        <v>6.3835932986712876E-2</v>
      </c>
      <c r="K78" s="41">
        <v>7.2446531465950328E-2</v>
      </c>
    </row>
    <row r="79" spans="1:11" ht="10.5" x14ac:dyDescent="0.15">
      <c r="A79" s="132"/>
      <c r="B79" s="134" t="s">
        <v>209</v>
      </c>
      <c r="C79" s="37">
        <v>546</v>
      </c>
      <c r="D79" s="110">
        <v>7.0315518351577594E-2</v>
      </c>
      <c r="E79" s="110">
        <v>7.3977253129283188E-2</v>
      </c>
      <c r="G79" s="49"/>
      <c r="H79" s="71" t="s">
        <v>210</v>
      </c>
      <c r="I79" s="40">
        <v>307</v>
      </c>
      <c r="J79" s="41">
        <v>8.8677065280184861E-2</v>
      </c>
      <c r="K79" s="41">
        <v>0.10536838435827506</v>
      </c>
    </row>
    <row r="80" spans="1:11" ht="10.5" x14ac:dyDescent="0.15">
      <c r="A80" s="132"/>
      <c r="B80" s="65" t="s">
        <v>211</v>
      </c>
      <c r="C80" s="37">
        <v>6622</v>
      </c>
      <c r="D80" s="110">
        <v>0.85280103026400511</v>
      </c>
      <c r="E80" s="110">
        <v>0.85553558623569248</v>
      </c>
      <c r="G80" s="49"/>
      <c r="H80" s="71" t="s">
        <v>212</v>
      </c>
      <c r="I80" s="40">
        <v>88</v>
      </c>
      <c r="J80" s="41">
        <v>2.5418833044482957E-2</v>
      </c>
      <c r="K80" s="41">
        <v>2.3766071318719627E-2</v>
      </c>
    </row>
    <row r="81" spans="1:13" ht="10.5" x14ac:dyDescent="0.15">
      <c r="A81" s="132"/>
      <c r="B81" s="133"/>
      <c r="C81" s="37"/>
      <c r="D81" s="110"/>
      <c r="E81" s="110"/>
      <c r="G81" s="49"/>
      <c r="H81" s="120" t="s">
        <v>213</v>
      </c>
      <c r="I81" s="40">
        <v>478</v>
      </c>
      <c r="J81" s="41">
        <v>0.13807047949162335</v>
      </c>
      <c r="K81" s="41">
        <v>9.7750528020997804E-2</v>
      </c>
    </row>
    <row r="82" spans="1:13" ht="10.5" x14ac:dyDescent="0.15">
      <c r="A82" s="45"/>
      <c r="B82" s="46" t="s">
        <v>214</v>
      </c>
      <c r="C82" s="37">
        <v>676</v>
      </c>
      <c r="D82" s="110">
        <v>8.7057308435286543E-2</v>
      </c>
      <c r="E82" s="110">
        <v>8.4388530348827706E-2</v>
      </c>
      <c r="G82" s="49"/>
      <c r="H82" s="71" t="s">
        <v>208</v>
      </c>
      <c r="I82" s="40">
        <v>358</v>
      </c>
      <c r="J82" s="41">
        <v>0.10340843443096476</v>
      </c>
      <c r="K82" s="41">
        <v>7.4794430660077516E-2</v>
      </c>
    </row>
    <row r="83" spans="1:13" ht="10.5" x14ac:dyDescent="0.15">
      <c r="A83" s="30"/>
      <c r="B83" s="134" t="s">
        <v>207</v>
      </c>
      <c r="C83" s="37">
        <v>339</v>
      </c>
      <c r="D83" s="110">
        <v>4.3657437218287187E-2</v>
      </c>
      <c r="E83" s="110">
        <v>3.9984024544109507E-2</v>
      </c>
      <c r="G83" s="49"/>
      <c r="H83" s="71" t="s">
        <v>210</v>
      </c>
      <c r="I83" s="40">
        <v>111</v>
      </c>
      <c r="J83" s="41">
        <v>3.2062391681109186E-2</v>
      </c>
      <c r="K83" s="41">
        <v>1.98597412184469E-2</v>
      </c>
    </row>
    <row r="84" spans="1:13" ht="10.5" x14ac:dyDescent="0.15">
      <c r="A84" s="30"/>
      <c r="B84" s="134" t="s">
        <v>209</v>
      </c>
      <c r="C84" s="37">
        <v>337</v>
      </c>
      <c r="D84" s="110">
        <v>4.3399871216999356E-2</v>
      </c>
      <c r="E84" s="110">
        <v>4.4404505804718206E-2</v>
      </c>
      <c r="G84" s="49"/>
      <c r="H84" s="71" t="s">
        <v>212</v>
      </c>
      <c r="I84" s="40">
        <v>9</v>
      </c>
      <c r="J84" s="41">
        <v>2.5996533795493936E-3</v>
      </c>
      <c r="K84" s="41">
        <v>3.096356142473394E-3</v>
      </c>
    </row>
    <row r="85" spans="1:13" ht="10.5" x14ac:dyDescent="0.15">
      <c r="A85" s="132"/>
      <c r="B85" s="65" t="s">
        <v>211</v>
      </c>
      <c r="C85" s="37">
        <v>5160</v>
      </c>
      <c r="D85" s="110">
        <v>0.66452028332260138</v>
      </c>
      <c r="E85" s="110">
        <v>0.64583503526400343</v>
      </c>
      <c r="G85" s="49"/>
      <c r="H85" s="120" t="s">
        <v>215</v>
      </c>
      <c r="I85" s="40">
        <v>346</v>
      </c>
      <c r="J85" s="41">
        <v>9.9942229924898901E-2</v>
      </c>
      <c r="K85" s="41">
        <v>9.9606291139500078E-2</v>
      </c>
    </row>
    <row r="86" spans="1:13" ht="10.5" x14ac:dyDescent="0.15">
      <c r="A86" s="45"/>
      <c r="B86" s="135"/>
      <c r="C86" s="73"/>
      <c r="D86" s="108"/>
      <c r="E86" s="108"/>
      <c r="G86" s="49"/>
      <c r="H86" s="71" t="s">
        <v>210</v>
      </c>
      <c r="I86" s="40">
        <v>237</v>
      </c>
      <c r="J86" s="41">
        <v>6.8457538994800698E-2</v>
      </c>
      <c r="K86" s="41">
        <v>6.4490331576680951E-2</v>
      </c>
    </row>
    <row r="87" spans="1:13" ht="10.5" x14ac:dyDescent="0.15">
      <c r="A87" s="130" t="s">
        <v>216</v>
      </c>
      <c r="B87" s="31" t="s">
        <v>132</v>
      </c>
      <c r="C87" s="32">
        <v>7765</v>
      </c>
      <c r="D87" s="131">
        <v>1.000128783000644</v>
      </c>
      <c r="E87" s="131">
        <v>0.99999999999999989</v>
      </c>
      <c r="G87" s="49"/>
      <c r="H87" s="71" t="s">
        <v>212</v>
      </c>
      <c r="I87" s="40">
        <v>109</v>
      </c>
      <c r="J87" s="41">
        <v>3.1484690930098209E-2</v>
      </c>
      <c r="K87" s="41">
        <v>3.511595956281912E-2</v>
      </c>
    </row>
    <row r="88" spans="1:13" ht="10.5" x14ac:dyDescent="0.15">
      <c r="A88" s="42" t="s">
        <v>197</v>
      </c>
      <c r="B88" s="46" t="s">
        <v>217</v>
      </c>
      <c r="C88" s="37">
        <v>7177</v>
      </c>
      <c r="D88" s="110">
        <v>0.92427559562137795</v>
      </c>
      <c r="E88" s="110">
        <v>0.9214570341929218</v>
      </c>
      <c r="G88" s="49"/>
      <c r="H88" s="121" t="s">
        <v>218</v>
      </c>
      <c r="I88" s="77">
        <v>645</v>
      </c>
      <c r="J88" s="119">
        <v>0.18630849220103987</v>
      </c>
      <c r="K88" s="119">
        <v>0.16917177599606292</v>
      </c>
    </row>
    <row r="89" spans="1:13" ht="10.5" x14ac:dyDescent="0.15">
      <c r="A89" s="45"/>
      <c r="B89" s="67" t="s">
        <v>219</v>
      </c>
      <c r="C89" s="40">
        <v>410</v>
      </c>
      <c r="D89" s="110">
        <v>5.280103026400515E-2</v>
      </c>
      <c r="E89" s="110">
        <v>5.2424003122475471E-2</v>
      </c>
      <c r="G89" s="49"/>
      <c r="H89" s="71" t="s">
        <v>220</v>
      </c>
      <c r="I89" s="40">
        <v>93</v>
      </c>
      <c r="J89" s="41">
        <v>2.6863084922010397E-2</v>
      </c>
      <c r="K89" s="41">
        <v>3.1209629462546393E-2</v>
      </c>
    </row>
    <row r="90" spans="1:13" ht="10.5" x14ac:dyDescent="0.15">
      <c r="A90" s="132"/>
      <c r="B90" s="65" t="s">
        <v>221</v>
      </c>
      <c r="C90" s="37">
        <v>67</v>
      </c>
      <c r="D90" s="110">
        <v>8.6284610431423044E-3</v>
      </c>
      <c r="E90" s="110">
        <v>1.1060280115095899E-2</v>
      </c>
      <c r="G90" s="49"/>
      <c r="H90" s="71" t="s">
        <v>222</v>
      </c>
      <c r="I90" s="40">
        <v>29</v>
      </c>
      <c r="J90" s="41">
        <v>8.3766608896591564E-3</v>
      </c>
      <c r="K90" s="41">
        <v>2.3807082658355034E-2</v>
      </c>
    </row>
    <row r="91" spans="1:13" ht="10.5" x14ac:dyDescent="0.15">
      <c r="A91" s="132"/>
      <c r="B91" s="65" t="s">
        <v>223</v>
      </c>
      <c r="C91" s="37">
        <v>112</v>
      </c>
      <c r="D91" s="110">
        <v>1.4423696072118481E-2</v>
      </c>
      <c r="E91" s="110">
        <v>1.5058682569506848E-2</v>
      </c>
      <c r="G91" s="49"/>
      <c r="H91" s="71" t="s">
        <v>224</v>
      </c>
      <c r="I91" s="40">
        <v>13</v>
      </c>
      <c r="J91" s="41">
        <v>3.7550548815713462E-3</v>
      </c>
      <c r="K91" s="41">
        <v>3.4757110341009289E-3</v>
      </c>
      <c r="M91" s="35" t="s">
        <v>225</v>
      </c>
    </row>
    <row r="92" spans="1:13" ht="10.5" x14ac:dyDescent="0.15">
      <c r="A92" s="132"/>
      <c r="B92" s="133"/>
      <c r="C92" s="37"/>
      <c r="D92" s="110"/>
      <c r="E92" s="110"/>
      <c r="G92" s="49"/>
      <c r="H92" s="71" t="s">
        <v>201</v>
      </c>
      <c r="I92" s="40">
        <v>510</v>
      </c>
      <c r="J92" s="41">
        <v>0.14731369150779897</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3442</v>
      </c>
      <c r="D94" s="137">
        <v>1.0002905287623476</v>
      </c>
      <c r="E94" s="109">
        <v>1</v>
      </c>
      <c r="G94" s="130" t="s">
        <v>229</v>
      </c>
      <c r="H94" s="138" t="s">
        <v>230</v>
      </c>
      <c r="I94" s="77">
        <v>236</v>
      </c>
      <c r="J94" s="139"/>
      <c r="K94" s="139"/>
    </row>
    <row r="95" spans="1:13" ht="10.5" x14ac:dyDescent="0.15">
      <c r="A95" s="42" t="s">
        <v>231</v>
      </c>
      <c r="B95" s="67" t="s">
        <v>232</v>
      </c>
      <c r="C95" s="37">
        <v>3417</v>
      </c>
      <c r="D95" s="110">
        <v>0.99273678094131323</v>
      </c>
      <c r="E95" s="110">
        <v>0.99297792202588453</v>
      </c>
      <c r="G95" s="30" t="s">
        <v>233</v>
      </c>
      <c r="H95" s="138" t="s">
        <v>234</v>
      </c>
      <c r="I95" s="40"/>
      <c r="J95" s="41"/>
      <c r="K95" s="41"/>
    </row>
    <row r="96" spans="1:13" ht="10.5" x14ac:dyDescent="0.15">
      <c r="A96" s="132"/>
      <c r="B96" s="67" t="s">
        <v>235</v>
      </c>
      <c r="C96" s="37">
        <v>26</v>
      </c>
      <c r="D96" s="110">
        <v>7.5537478210342826E-3</v>
      </c>
      <c r="E96" s="110">
        <v>7.0220779741154782E-3</v>
      </c>
      <c r="G96" s="30" t="s">
        <v>236</v>
      </c>
      <c r="H96" s="120" t="s">
        <v>237</v>
      </c>
      <c r="I96" s="40">
        <v>64</v>
      </c>
      <c r="J96" s="80">
        <v>0.2711864406779661</v>
      </c>
      <c r="K96" s="80">
        <v>0.26332691072575465</v>
      </c>
    </row>
    <row r="97" spans="1:11" ht="10.5" x14ac:dyDescent="0.15">
      <c r="A97" s="140"/>
      <c r="B97" s="67"/>
      <c r="C97" s="37"/>
      <c r="D97" s="110"/>
      <c r="E97" s="110"/>
      <c r="G97" s="30" t="s">
        <v>238</v>
      </c>
      <c r="H97" s="120" t="s">
        <v>239</v>
      </c>
      <c r="I97" s="40">
        <v>53</v>
      </c>
      <c r="J97" s="80">
        <v>0.22457627118644069</v>
      </c>
      <c r="K97" s="80">
        <v>0.22398843930635839</v>
      </c>
    </row>
    <row r="98" spans="1:11" ht="10.5" x14ac:dyDescent="0.15">
      <c r="A98" s="132" t="s">
        <v>240</v>
      </c>
      <c r="B98" s="141" t="s">
        <v>241</v>
      </c>
      <c r="C98" s="63">
        <v>3531</v>
      </c>
      <c r="D98" s="142">
        <v>1</v>
      </c>
      <c r="E98" s="143">
        <v>1</v>
      </c>
      <c r="G98" s="30" t="s">
        <v>242</v>
      </c>
      <c r="H98" s="120" t="s">
        <v>243</v>
      </c>
      <c r="I98" s="40">
        <v>119</v>
      </c>
      <c r="J98" s="80">
        <v>0.50423728813559321</v>
      </c>
      <c r="K98" s="80">
        <v>0.51268464996788699</v>
      </c>
    </row>
    <row r="99" spans="1:11" ht="10.5" x14ac:dyDescent="0.15">
      <c r="A99" s="132" t="s">
        <v>244</v>
      </c>
      <c r="B99" s="144" t="s">
        <v>245</v>
      </c>
      <c r="C99" s="145">
        <v>3462</v>
      </c>
      <c r="D99" s="146">
        <v>0.98045879354290566</v>
      </c>
      <c r="E99" s="146">
        <v>0.94967040884881648</v>
      </c>
      <c r="G99" s="30" t="s">
        <v>94</v>
      </c>
      <c r="H99" s="121" t="s">
        <v>246</v>
      </c>
      <c r="I99" s="77">
        <v>12</v>
      </c>
      <c r="J99" s="84">
        <v>4.6610169491525424E-2</v>
      </c>
      <c r="K99" s="84">
        <v>6.4226075786769435E-2</v>
      </c>
    </row>
    <row r="100" spans="1:11" ht="10.5" x14ac:dyDescent="0.15">
      <c r="A100" s="42" t="s">
        <v>231</v>
      </c>
      <c r="B100" s="147" t="s">
        <v>247</v>
      </c>
      <c r="C100" s="148">
        <v>69</v>
      </c>
      <c r="D100" s="149">
        <v>1.9541206457094309E-2</v>
      </c>
      <c r="E100" s="149">
        <v>5.032959115118351E-2</v>
      </c>
      <c r="G100" s="49" t="s">
        <v>248</v>
      </c>
      <c r="H100" s="120" t="s">
        <v>237</v>
      </c>
      <c r="I100" s="40">
        <v>1</v>
      </c>
      <c r="J100" s="80">
        <v>4.2372881355932203E-3</v>
      </c>
      <c r="K100" s="80">
        <v>1.2684649967886963E-2</v>
      </c>
    </row>
    <row r="101" spans="1:11" ht="10.5" x14ac:dyDescent="0.15">
      <c r="A101" s="132"/>
      <c r="B101" s="61" t="s">
        <v>249</v>
      </c>
      <c r="C101" s="32">
        <v>788</v>
      </c>
      <c r="D101" s="109">
        <v>0.22316624185783063</v>
      </c>
      <c r="E101" s="109">
        <v>0.14780483530179256</v>
      </c>
      <c r="G101" s="49"/>
      <c r="H101" s="120" t="s">
        <v>239</v>
      </c>
      <c r="I101" s="40">
        <v>6</v>
      </c>
      <c r="J101" s="80">
        <v>2.5423728813559324E-2</v>
      </c>
      <c r="K101" s="80">
        <v>2.3603082851637765E-2</v>
      </c>
    </row>
    <row r="102" spans="1:11" ht="10.5" x14ac:dyDescent="0.15">
      <c r="A102" s="132"/>
      <c r="B102" s="150" t="s">
        <v>250</v>
      </c>
      <c r="C102" s="37">
        <v>32</v>
      </c>
      <c r="D102" s="110">
        <v>9.0625885018408379E-3</v>
      </c>
      <c r="E102" s="110">
        <v>1.9093892096628141E-2</v>
      </c>
      <c r="G102" s="49"/>
      <c r="H102" s="120" t="s">
        <v>243</v>
      </c>
      <c r="I102" s="40">
        <v>4</v>
      </c>
      <c r="J102" s="80">
        <v>1.6949152542372881E-2</v>
      </c>
      <c r="K102" s="80">
        <v>2.7938342967244702E-2</v>
      </c>
    </row>
    <row r="103" spans="1:11" ht="10.5" x14ac:dyDescent="0.15">
      <c r="A103" s="132"/>
      <c r="B103" s="150" t="s">
        <v>251</v>
      </c>
      <c r="C103" s="37">
        <v>220</v>
      </c>
      <c r="D103" s="110">
        <v>6.2305295950155763E-2</v>
      </c>
      <c r="E103" s="110">
        <v>4.0690145370631821E-2</v>
      </c>
      <c r="G103" s="49"/>
      <c r="H103" s="121" t="s">
        <v>252</v>
      </c>
      <c r="I103" s="77">
        <v>225</v>
      </c>
      <c r="J103" s="84">
        <v>0.95338983050847448</v>
      </c>
      <c r="K103" s="84">
        <v>0.93577392421323058</v>
      </c>
    </row>
    <row r="104" spans="1:11" ht="10.5" x14ac:dyDescent="0.15">
      <c r="A104" s="132"/>
      <c r="B104" s="150" t="s">
        <v>253</v>
      </c>
      <c r="C104" s="37">
        <v>536</v>
      </c>
      <c r="D104" s="110">
        <v>0.15179835740583403</v>
      </c>
      <c r="E104" s="110">
        <v>8.802079783453258E-2</v>
      </c>
      <c r="G104" s="49"/>
      <c r="H104" s="120" t="s">
        <v>237</v>
      </c>
      <c r="I104" s="40">
        <v>63</v>
      </c>
      <c r="J104" s="80">
        <v>0.26694915254237289</v>
      </c>
      <c r="K104" s="80">
        <v>0.25064226075786772</v>
      </c>
    </row>
    <row r="105" spans="1:11" ht="10.5" x14ac:dyDescent="0.15">
      <c r="A105" s="132"/>
      <c r="B105" s="61" t="s">
        <v>254</v>
      </c>
      <c r="C105" s="32">
        <v>2740</v>
      </c>
      <c r="D105" s="109">
        <v>0.77598414047012176</v>
      </c>
      <c r="E105" s="109">
        <v>0.85167911356046078</v>
      </c>
      <c r="G105" s="49"/>
      <c r="H105" s="120" t="s">
        <v>239</v>
      </c>
      <c r="I105" s="40">
        <v>47</v>
      </c>
      <c r="J105" s="80">
        <v>0.19915254237288135</v>
      </c>
      <c r="K105" s="80">
        <v>0.20038535645472061</v>
      </c>
    </row>
    <row r="106" spans="1:11" ht="10.5" x14ac:dyDescent="0.15">
      <c r="A106" s="45"/>
      <c r="B106" s="150" t="s">
        <v>255</v>
      </c>
      <c r="C106" s="37">
        <v>1037</v>
      </c>
      <c r="D106" s="110">
        <v>0.29368450863777967</v>
      </c>
      <c r="E106" s="110">
        <v>0.52282796023485201</v>
      </c>
      <c r="G106" s="49"/>
      <c r="H106" s="120" t="s">
        <v>243</v>
      </c>
      <c r="I106" s="40">
        <v>115</v>
      </c>
      <c r="J106" s="80">
        <v>0.48728813559322032</v>
      </c>
      <c r="K106" s="80">
        <v>0.48474630700064225</v>
      </c>
    </row>
    <row r="107" spans="1:11" ht="10.5" x14ac:dyDescent="0.15">
      <c r="A107" s="30"/>
      <c r="B107" s="150" t="s">
        <v>256</v>
      </c>
      <c r="C107" s="37">
        <v>1587</v>
      </c>
      <c r="D107" s="110">
        <v>0.4494477485131691</v>
      </c>
      <c r="E107" s="110">
        <v>0.29833597850111487</v>
      </c>
      <c r="G107" s="130" t="s">
        <v>257</v>
      </c>
      <c r="H107" s="141" t="s">
        <v>167</v>
      </c>
      <c r="I107" s="63">
        <v>3462</v>
      </c>
      <c r="J107" s="151"/>
      <c r="K107" s="151"/>
    </row>
    <row r="108" spans="1:11" ht="10.5" x14ac:dyDescent="0.15">
      <c r="A108" s="30"/>
      <c r="B108" s="150" t="s">
        <v>258</v>
      </c>
      <c r="C108" s="37">
        <v>116</v>
      </c>
      <c r="D108" s="110">
        <v>3.2851883319173041E-2</v>
      </c>
      <c r="E108" s="110">
        <v>3.0515174824493931E-2</v>
      </c>
      <c r="G108" s="30" t="s">
        <v>259</v>
      </c>
      <c r="H108" s="46" t="s">
        <v>260</v>
      </c>
      <c r="I108" s="37">
        <v>818</v>
      </c>
      <c r="J108" s="152">
        <v>0.23627960716348931</v>
      </c>
      <c r="K108" s="131">
        <v>0.29378473147825374</v>
      </c>
    </row>
    <row r="109" spans="1:11" ht="10.5" x14ac:dyDescent="0.15">
      <c r="A109" s="132"/>
      <c r="B109" s="61" t="s">
        <v>261</v>
      </c>
      <c r="C109" s="32">
        <v>3</v>
      </c>
      <c r="D109" s="109">
        <v>8.4961767204757861E-4</v>
      </c>
      <c r="E109" s="109">
        <v>5.1605113774670652E-4</v>
      </c>
      <c r="G109" s="30" t="s">
        <v>152</v>
      </c>
      <c r="H109" s="36" t="s">
        <v>220</v>
      </c>
      <c r="I109" s="40">
        <v>145</v>
      </c>
      <c r="J109" s="152">
        <v>4.1883304448295786E-2</v>
      </c>
      <c r="K109" s="41">
        <v>4.6609387495642543E-2</v>
      </c>
    </row>
    <row r="110" spans="1:11" ht="10.5" x14ac:dyDescent="0.15">
      <c r="A110" s="153"/>
      <c r="B110" s="154" t="s">
        <v>262</v>
      </c>
      <c r="C110" s="73"/>
      <c r="D110" s="108"/>
      <c r="E110" s="108"/>
      <c r="F110" s="155"/>
      <c r="G110" s="156" t="s">
        <v>263</v>
      </c>
      <c r="H110" s="157" t="s">
        <v>264</v>
      </c>
      <c r="I110" s="73">
        <v>673</v>
      </c>
      <c r="J110" s="82">
        <v>0.19439630271519354</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3462</v>
      </c>
      <c r="D114" s="109"/>
      <c r="E114" s="109"/>
      <c r="F114" s="29"/>
      <c r="G114" s="55" t="s">
        <v>268</v>
      </c>
      <c r="H114" s="159" t="s">
        <v>269</v>
      </c>
      <c r="I114" s="160">
        <v>6610</v>
      </c>
      <c r="J114" s="161">
        <v>1.0001512859304085</v>
      </c>
      <c r="K114" s="162">
        <v>0.99999999999999989</v>
      </c>
    </row>
    <row r="115" spans="1:11" ht="10.5" x14ac:dyDescent="0.15">
      <c r="A115" s="45" t="s">
        <v>270</v>
      </c>
      <c r="B115" s="46" t="s">
        <v>271</v>
      </c>
      <c r="C115" s="37">
        <v>105</v>
      </c>
      <c r="D115" s="110">
        <v>3.0329289428076257E-2</v>
      </c>
      <c r="E115" s="110">
        <v>3.4921155699550926E-2</v>
      </c>
      <c r="F115" s="29"/>
      <c r="G115" s="30" t="s">
        <v>272</v>
      </c>
      <c r="H115" s="163" t="s">
        <v>273</v>
      </c>
      <c r="I115" s="37">
        <v>834</v>
      </c>
      <c r="J115" s="152">
        <v>0.12617246596066567</v>
      </c>
      <c r="K115" s="38">
        <v>0.12684924245292714</v>
      </c>
    </row>
    <row r="116" spans="1:11" ht="10.5" x14ac:dyDescent="0.15">
      <c r="A116" s="164" t="s">
        <v>274</v>
      </c>
      <c r="B116" s="46" t="s">
        <v>275</v>
      </c>
      <c r="C116" s="37">
        <v>3357</v>
      </c>
      <c r="D116" s="110">
        <v>0.96967071057192378</v>
      </c>
      <c r="E116" s="110">
        <v>0.9650788443004491</v>
      </c>
      <c r="F116" s="29"/>
      <c r="G116" s="49" t="s">
        <v>276</v>
      </c>
      <c r="H116" s="163" t="s">
        <v>277</v>
      </c>
      <c r="I116" s="37"/>
      <c r="J116" s="152"/>
      <c r="K116" s="38"/>
    </row>
    <row r="117" spans="1:11" ht="10.5" x14ac:dyDescent="0.15">
      <c r="A117" s="227" t="s">
        <v>278</v>
      </c>
      <c r="B117" s="46" t="s">
        <v>279</v>
      </c>
      <c r="C117" s="37">
        <v>1137</v>
      </c>
      <c r="D117" s="110">
        <v>0.32842287694974004</v>
      </c>
      <c r="E117" s="110">
        <v>0.32494309676625588</v>
      </c>
      <c r="F117" s="29"/>
      <c r="G117" s="30"/>
      <c r="H117" s="165" t="s">
        <v>280</v>
      </c>
      <c r="I117" s="37">
        <v>422</v>
      </c>
      <c r="J117" s="152">
        <v>6.3842662632375188E-2</v>
      </c>
      <c r="K117" s="38">
        <v>6.7916894300411632E-2</v>
      </c>
    </row>
    <row r="118" spans="1:11" ht="10.5" x14ac:dyDescent="0.15">
      <c r="A118" s="223"/>
      <c r="B118" s="46"/>
      <c r="C118" s="37"/>
      <c r="D118" s="110"/>
      <c r="E118" s="110"/>
      <c r="F118" s="29"/>
      <c r="G118" s="30"/>
      <c r="H118" s="165" t="s">
        <v>281</v>
      </c>
      <c r="I118" s="37">
        <v>533</v>
      </c>
      <c r="J118" s="152">
        <v>8.0635400907715579E-2</v>
      </c>
      <c r="K118" s="38">
        <v>7.8183401578380829E-2</v>
      </c>
    </row>
    <row r="119" spans="1:11" ht="10.5" x14ac:dyDescent="0.15">
      <c r="A119" s="223"/>
      <c r="B119" s="46" t="s">
        <v>282</v>
      </c>
      <c r="C119" s="166">
        <v>2.2076834199884461</v>
      </c>
      <c r="D119" s="110"/>
      <c r="E119" s="167">
        <v>2.1781430065413088</v>
      </c>
      <c r="F119" s="29"/>
      <c r="G119" s="30"/>
      <c r="H119" s="165" t="s">
        <v>283</v>
      </c>
      <c r="I119" s="37">
        <v>54</v>
      </c>
      <c r="J119" s="152">
        <v>8.1694402420574887E-3</v>
      </c>
      <c r="K119" s="38">
        <v>8.4274069225901017E-3</v>
      </c>
    </row>
    <row r="120" spans="1:11" ht="10.5" x14ac:dyDescent="0.15">
      <c r="A120" s="223"/>
      <c r="B120" s="46" t="s">
        <v>284</v>
      </c>
      <c r="C120" s="166">
        <v>-1</v>
      </c>
      <c r="D120" s="110"/>
      <c r="E120" s="167">
        <v>4</v>
      </c>
      <c r="F120" s="29"/>
      <c r="G120" s="30"/>
      <c r="H120" s="165" t="s">
        <v>285</v>
      </c>
      <c r="I120" s="37">
        <v>527</v>
      </c>
      <c r="J120" s="152">
        <v>7.9727685325264752E-2</v>
      </c>
      <c r="K120" s="38">
        <v>0.12083971158579132</v>
      </c>
    </row>
    <row r="121" spans="1:11" ht="10.5" x14ac:dyDescent="0.15">
      <c r="A121" s="223"/>
      <c r="B121" s="46" t="s">
        <v>286</v>
      </c>
      <c r="C121" s="166">
        <v>-1</v>
      </c>
      <c r="D121" s="110"/>
      <c r="E121" s="167">
        <v>2.1</v>
      </c>
      <c r="F121" s="29"/>
      <c r="G121" s="30"/>
      <c r="H121" s="165" t="s">
        <v>287</v>
      </c>
      <c r="I121" s="37">
        <v>3865</v>
      </c>
      <c r="J121" s="152">
        <v>0.58472012102874438</v>
      </c>
      <c r="K121" s="38">
        <v>0.50549836915071422</v>
      </c>
    </row>
    <row r="122" spans="1:11" ht="10.5" x14ac:dyDescent="0.15">
      <c r="A122" s="45"/>
      <c r="B122" s="107"/>
      <c r="C122" s="73"/>
      <c r="D122" s="108"/>
      <c r="E122" s="108"/>
      <c r="F122" s="29"/>
      <c r="G122" s="30"/>
      <c r="H122" s="165" t="s">
        <v>288</v>
      </c>
      <c r="I122" s="37">
        <v>376</v>
      </c>
      <c r="J122" s="152">
        <v>5.6883509833585477E-2</v>
      </c>
      <c r="K122" s="38">
        <v>9.2284974009184687E-2</v>
      </c>
    </row>
    <row r="123" spans="1:11" ht="10.5" x14ac:dyDescent="0.15">
      <c r="A123" s="168" t="s">
        <v>289</v>
      </c>
      <c r="B123" s="116" t="s">
        <v>267</v>
      </c>
      <c r="C123" s="32">
        <v>3462</v>
      </c>
      <c r="D123" s="137">
        <v>0.99971114962449448</v>
      </c>
      <c r="E123" s="109">
        <v>1</v>
      </c>
      <c r="F123" s="29"/>
      <c r="G123" s="30"/>
      <c r="H123" s="169"/>
      <c r="I123" s="37"/>
      <c r="J123" s="152"/>
      <c r="K123" s="38"/>
    </row>
    <row r="124" spans="1:11" ht="10.5" x14ac:dyDescent="0.15">
      <c r="A124" s="45" t="s">
        <v>290</v>
      </c>
      <c r="B124" s="46" t="s">
        <v>291</v>
      </c>
      <c r="C124" s="37">
        <v>2131</v>
      </c>
      <c r="D124" s="110">
        <v>0.61554015020219521</v>
      </c>
      <c r="E124" s="110">
        <v>0.6110176963930527</v>
      </c>
      <c r="F124" s="29"/>
      <c r="G124" s="113" t="s">
        <v>292</v>
      </c>
      <c r="H124" s="114"/>
      <c r="I124" s="115" t="s">
        <v>293</v>
      </c>
      <c r="J124" s="115" t="s">
        <v>36</v>
      </c>
      <c r="K124" s="115" t="s">
        <v>37</v>
      </c>
    </row>
    <row r="125" spans="1:11" ht="10.5" x14ac:dyDescent="0.15">
      <c r="A125" s="164" t="s">
        <v>294</v>
      </c>
      <c r="B125" s="46" t="s">
        <v>295</v>
      </c>
      <c r="C125" s="37">
        <v>1168</v>
      </c>
      <c r="D125" s="110">
        <v>0.33737723859041019</v>
      </c>
      <c r="E125" s="110">
        <v>0.31774560666024154</v>
      </c>
      <c r="F125" s="29"/>
      <c r="G125" s="170" t="s">
        <v>296</v>
      </c>
      <c r="H125" s="31" t="s">
        <v>297</v>
      </c>
      <c r="I125" s="32">
        <v>6292</v>
      </c>
      <c r="J125" s="137">
        <v>0.99984106802288619</v>
      </c>
      <c r="K125" s="137">
        <v>1</v>
      </c>
    </row>
    <row r="126" spans="1:11" ht="10.5" x14ac:dyDescent="0.15">
      <c r="A126" s="45"/>
      <c r="B126" s="46" t="s">
        <v>298</v>
      </c>
      <c r="C126" s="37">
        <v>144</v>
      </c>
      <c r="D126" s="110">
        <v>4.1594454072790298E-2</v>
      </c>
      <c r="E126" s="110">
        <v>5.9025570570262677E-2</v>
      </c>
      <c r="F126" s="29"/>
      <c r="G126" s="45" t="s">
        <v>299</v>
      </c>
      <c r="H126" s="61" t="s">
        <v>300</v>
      </c>
      <c r="I126" s="77">
        <v>4780</v>
      </c>
      <c r="J126" s="109">
        <v>0.75969485060394149</v>
      </c>
      <c r="K126" s="109">
        <v>0.68109622453734331</v>
      </c>
    </row>
    <row r="127" spans="1:11" ht="10.5" x14ac:dyDescent="0.15">
      <c r="A127" s="45"/>
      <c r="B127" s="46" t="s">
        <v>301</v>
      </c>
      <c r="C127" s="37">
        <v>13</v>
      </c>
      <c r="D127" s="110">
        <v>3.7550548815713462E-3</v>
      </c>
      <c r="E127" s="110">
        <v>9.350585436873296E-3</v>
      </c>
      <c r="F127" s="29"/>
      <c r="G127" s="164" t="s">
        <v>302</v>
      </c>
      <c r="H127" s="86" t="s">
        <v>303</v>
      </c>
      <c r="I127" s="40">
        <v>529</v>
      </c>
      <c r="J127" s="110">
        <v>8.4075015893197713E-2</v>
      </c>
      <c r="K127" s="110">
        <v>7.8966594375061122E-2</v>
      </c>
    </row>
    <row r="128" spans="1:11" ht="10.5" x14ac:dyDescent="0.15">
      <c r="A128" s="45"/>
      <c r="B128" s="46" t="s">
        <v>304</v>
      </c>
      <c r="C128" s="37">
        <v>5</v>
      </c>
      <c r="D128" s="110">
        <v>1.4442518775274408E-3</v>
      </c>
      <c r="E128" s="110">
        <v>2.8605409395697909E-3</v>
      </c>
      <c r="F128" s="29"/>
      <c r="G128" s="220" t="s">
        <v>305</v>
      </c>
      <c r="H128" s="86" t="s">
        <v>306</v>
      </c>
      <c r="I128" s="40">
        <v>2815</v>
      </c>
      <c r="J128" s="110">
        <v>0.44739351557533374</v>
      </c>
      <c r="K128" s="80">
        <v>0.38516852381308497</v>
      </c>
    </row>
    <row r="129" spans="1:11" ht="10.5" x14ac:dyDescent="0.15">
      <c r="A129" s="45"/>
      <c r="B129" s="171" t="s">
        <v>307</v>
      </c>
      <c r="C129" s="172">
        <v>1533</v>
      </c>
      <c r="D129" s="173"/>
      <c r="E129" s="173"/>
      <c r="F129" s="29"/>
      <c r="G129" s="223"/>
      <c r="H129" s="86" t="s">
        <v>308</v>
      </c>
      <c r="I129" s="40">
        <v>1027</v>
      </c>
      <c r="J129" s="110">
        <v>0.16322314049586778</v>
      </c>
      <c r="K129" s="80">
        <v>0.13405970097737482</v>
      </c>
    </row>
    <row r="130" spans="1:11" ht="10.5" x14ac:dyDescent="0.15">
      <c r="A130" s="45"/>
      <c r="B130" s="46"/>
      <c r="C130" s="37"/>
      <c r="D130" s="110"/>
      <c r="E130" s="110"/>
      <c r="F130" s="29"/>
      <c r="G130" s="223"/>
      <c r="H130" s="86" t="s">
        <v>309</v>
      </c>
      <c r="I130" s="40">
        <v>252</v>
      </c>
      <c r="J130" s="110">
        <v>4.0050858232676415E-2</v>
      </c>
      <c r="K130" s="110">
        <v>4.4611782572929193E-2</v>
      </c>
    </row>
    <row r="131" spans="1:11" ht="10.5" x14ac:dyDescent="0.15">
      <c r="A131" s="168" t="s">
        <v>310</v>
      </c>
      <c r="B131" s="141" t="s">
        <v>311</v>
      </c>
      <c r="C131" s="63">
        <v>5</v>
      </c>
      <c r="D131" s="143"/>
      <c r="E131" s="143"/>
      <c r="F131" s="29"/>
      <c r="G131" s="223"/>
      <c r="H131" s="86" t="s">
        <v>312</v>
      </c>
      <c r="I131" s="40">
        <v>157</v>
      </c>
      <c r="J131" s="110">
        <v>2.4952320406865861E-2</v>
      </c>
      <c r="K131" s="110">
        <v>3.828962279889319E-2</v>
      </c>
    </row>
    <row r="132" spans="1:11" ht="10.5" x14ac:dyDescent="0.15">
      <c r="A132" s="45" t="s">
        <v>313</v>
      </c>
      <c r="B132" s="174"/>
      <c r="C132" s="37"/>
      <c r="D132" s="110"/>
      <c r="E132" s="110"/>
      <c r="F132" s="29"/>
      <c r="G132" s="223"/>
      <c r="H132" s="61" t="s">
        <v>314</v>
      </c>
      <c r="I132" s="77">
        <v>1511</v>
      </c>
      <c r="J132" s="109">
        <v>0.24014621741894465</v>
      </c>
      <c r="K132" s="109">
        <v>0.31890377546265669</v>
      </c>
    </row>
    <row r="133" spans="1:11" ht="10.5" x14ac:dyDescent="0.15">
      <c r="A133" s="45" t="s">
        <v>315</v>
      </c>
      <c r="B133" s="116" t="s">
        <v>316</v>
      </c>
      <c r="C133" s="32">
        <v>122</v>
      </c>
      <c r="D133" s="137">
        <v>1</v>
      </c>
      <c r="E133" s="109">
        <v>1</v>
      </c>
      <c r="F133" s="29"/>
      <c r="G133" s="223"/>
      <c r="H133" s="86" t="s">
        <v>317</v>
      </c>
      <c r="I133" s="40">
        <v>421</v>
      </c>
      <c r="J133" s="110">
        <v>6.6910362364907813E-2</v>
      </c>
      <c r="K133" s="110">
        <v>6.8502528288644851E-2</v>
      </c>
    </row>
    <row r="134" spans="1:11" ht="10.5" x14ac:dyDescent="0.15">
      <c r="A134" s="164" t="s">
        <v>318</v>
      </c>
      <c r="B134" s="116" t="s">
        <v>319</v>
      </c>
      <c r="C134" s="37"/>
      <c r="D134" s="110"/>
      <c r="E134" s="110"/>
      <c r="F134" s="29"/>
      <c r="G134" s="223"/>
      <c r="H134" s="86" t="s">
        <v>320</v>
      </c>
      <c r="I134" s="40">
        <v>454</v>
      </c>
      <c r="J134" s="110">
        <v>7.2155117609663061E-2</v>
      </c>
      <c r="K134" s="110">
        <v>0.13078069181340712</v>
      </c>
    </row>
    <row r="135" spans="1:11" ht="10.5" x14ac:dyDescent="0.15">
      <c r="A135" s="49" t="s">
        <v>321</v>
      </c>
      <c r="B135" s="34" t="s">
        <v>322</v>
      </c>
      <c r="C135" s="32">
        <v>122</v>
      </c>
      <c r="D135" s="109">
        <v>1</v>
      </c>
      <c r="E135" s="109">
        <v>9.4236858771374277E-2</v>
      </c>
      <c r="F135" s="29"/>
      <c r="G135" s="223"/>
      <c r="H135" s="36" t="s">
        <v>323</v>
      </c>
      <c r="I135" s="47">
        <v>185</v>
      </c>
      <c r="J135" s="110">
        <v>2.9402415766052129E-2</v>
      </c>
      <c r="K135" s="110">
        <v>4.529634764400315E-2</v>
      </c>
    </row>
    <row r="136" spans="1:11" ht="10.5" x14ac:dyDescent="0.15">
      <c r="A136" s="49" t="s">
        <v>324</v>
      </c>
      <c r="B136" s="175" t="s">
        <v>325</v>
      </c>
      <c r="C136" s="32">
        <v>0</v>
      </c>
      <c r="D136" s="109">
        <v>0</v>
      </c>
      <c r="E136" s="109">
        <v>4.1798606713109561E-3</v>
      </c>
      <c r="F136" s="29"/>
      <c r="G136" s="223"/>
      <c r="H136" s="36" t="s">
        <v>326</v>
      </c>
      <c r="I136" s="47">
        <v>306</v>
      </c>
      <c r="J136" s="110">
        <v>4.8633184996821358E-2</v>
      </c>
      <c r="K136" s="110">
        <v>4.4082538988569488E-2</v>
      </c>
    </row>
    <row r="137" spans="1:11" ht="10.5" x14ac:dyDescent="0.15">
      <c r="A137" s="49" t="s">
        <v>327</v>
      </c>
      <c r="B137" s="176" t="s">
        <v>328</v>
      </c>
      <c r="C137" s="37">
        <v>0</v>
      </c>
      <c r="D137" s="110">
        <v>0</v>
      </c>
      <c r="E137" s="110">
        <v>0</v>
      </c>
      <c r="F137" s="29"/>
      <c r="G137" s="223"/>
      <c r="H137" s="36" t="s">
        <v>201</v>
      </c>
      <c r="I137" s="47">
        <v>145</v>
      </c>
      <c r="J137" s="110">
        <v>2.3045136681500319E-2</v>
      </c>
      <c r="K137" s="110">
        <v>3.0241668728032078E-2</v>
      </c>
    </row>
    <row r="138" spans="1:11" ht="10.5" x14ac:dyDescent="0.15">
      <c r="A138" s="49" t="s">
        <v>329</v>
      </c>
      <c r="B138" s="176" t="s">
        <v>330</v>
      </c>
      <c r="C138" s="37">
        <v>0</v>
      </c>
      <c r="D138" s="110">
        <v>0</v>
      </c>
      <c r="E138" s="110">
        <v>4.1798606713109561E-3</v>
      </c>
      <c r="F138" s="29"/>
      <c r="G138" s="223"/>
      <c r="H138" s="34" t="s">
        <v>331</v>
      </c>
      <c r="I138" s="77">
        <v>4623</v>
      </c>
      <c r="J138" s="109">
        <v>0.73474253019707569</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40</v>
      </c>
      <c r="D140" s="109">
        <v>0.32786885245901637</v>
      </c>
      <c r="E140" s="109">
        <v>2.4825839138695377E-2</v>
      </c>
      <c r="F140" s="29"/>
      <c r="G140" s="221"/>
      <c r="H140" s="179" t="s">
        <v>338</v>
      </c>
      <c r="I140" s="180"/>
      <c r="J140" s="80">
        <v>0.75969485060394149</v>
      </c>
      <c r="K140" s="80">
        <v>0.68109622453734331</v>
      </c>
    </row>
    <row r="141" spans="1:11" ht="11.25" x14ac:dyDescent="0.15">
      <c r="A141" s="49" t="s">
        <v>339</v>
      </c>
      <c r="B141" s="176" t="s">
        <v>340</v>
      </c>
      <c r="C141" s="37">
        <v>0</v>
      </c>
      <c r="D141" s="110">
        <v>0</v>
      </c>
      <c r="E141" s="110">
        <v>0</v>
      </c>
      <c r="F141" s="29"/>
      <c r="G141" s="221"/>
      <c r="H141" s="179" t="s">
        <v>341</v>
      </c>
      <c r="I141" s="180"/>
      <c r="J141" s="80">
        <v>0.69469167196439918</v>
      </c>
      <c r="K141" s="80">
        <v>0.59819481916552097</v>
      </c>
    </row>
    <row r="142" spans="1:11" ht="11.25" x14ac:dyDescent="0.15">
      <c r="A142" s="49" t="s">
        <v>342</v>
      </c>
      <c r="B142" s="176" t="s">
        <v>343</v>
      </c>
      <c r="C142" s="37">
        <v>40</v>
      </c>
      <c r="D142" s="110">
        <v>0.32786885245901637</v>
      </c>
      <c r="E142" s="110">
        <v>1.823939202026599E-2</v>
      </c>
      <c r="F142" s="29"/>
      <c r="G142" s="221"/>
      <c r="H142" s="179" t="s">
        <v>344</v>
      </c>
      <c r="I142" s="40"/>
      <c r="J142" s="80">
        <v>0.24014621741894468</v>
      </c>
      <c r="K142" s="80">
        <v>0.31890377546265669</v>
      </c>
    </row>
    <row r="143" spans="1:11" ht="11.25" x14ac:dyDescent="0.15">
      <c r="A143" s="49" t="s">
        <v>345</v>
      </c>
      <c r="B143" s="34" t="s">
        <v>346</v>
      </c>
      <c r="C143" s="32">
        <v>0</v>
      </c>
      <c r="D143" s="109">
        <v>0</v>
      </c>
      <c r="E143" s="109">
        <v>6.5864471184293857E-3</v>
      </c>
      <c r="F143" s="29"/>
      <c r="G143" s="45"/>
      <c r="H143" s="179" t="s">
        <v>347</v>
      </c>
      <c r="I143" s="40"/>
      <c r="J143" s="80">
        <v>5.2719665271966525E-2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82</v>
      </c>
      <c r="D145" s="109">
        <v>0.67213114754098358</v>
      </c>
      <c r="E145" s="109">
        <v>6.5231158961367941E-2</v>
      </c>
      <c r="F145" s="29"/>
      <c r="G145" s="168" t="s">
        <v>350</v>
      </c>
      <c r="H145" s="141" t="s">
        <v>351</v>
      </c>
      <c r="I145" s="63">
        <v>4497</v>
      </c>
      <c r="J145" s="64">
        <v>1</v>
      </c>
      <c r="K145" s="64">
        <v>0.99999999999999989</v>
      </c>
    </row>
    <row r="146" spans="1:11" ht="10.5" x14ac:dyDescent="0.15">
      <c r="A146" s="45"/>
      <c r="B146" s="176" t="s">
        <v>352</v>
      </c>
      <c r="C146" s="37">
        <v>58</v>
      </c>
      <c r="D146" s="110">
        <v>0.47540983606557374</v>
      </c>
      <c r="E146" s="110">
        <v>1.9379354021532614E-2</v>
      </c>
      <c r="F146" s="29"/>
      <c r="G146" s="164" t="s">
        <v>353</v>
      </c>
      <c r="H146" s="184" t="s">
        <v>354</v>
      </c>
      <c r="I146" s="37"/>
      <c r="J146" s="152"/>
      <c r="K146" s="152"/>
    </row>
    <row r="147" spans="1:11" ht="10.5" x14ac:dyDescent="0.15">
      <c r="A147" s="45"/>
      <c r="B147" s="176" t="s">
        <v>355</v>
      </c>
      <c r="C147" s="37">
        <v>24</v>
      </c>
      <c r="D147" s="110">
        <v>0.19672131147540983</v>
      </c>
      <c r="E147" s="110">
        <v>3.2805573147561745E-2</v>
      </c>
      <c r="F147" s="29"/>
      <c r="G147" s="45"/>
      <c r="H147" s="165" t="s">
        <v>356</v>
      </c>
      <c r="I147" s="37">
        <v>329</v>
      </c>
      <c r="J147" s="152">
        <v>7.3159884367356015E-2</v>
      </c>
      <c r="K147" s="152">
        <v>8.8926821210285778E-2</v>
      </c>
    </row>
    <row r="148" spans="1:11" ht="10.5" x14ac:dyDescent="0.15">
      <c r="A148" s="45"/>
      <c r="B148" s="176" t="s">
        <v>357</v>
      </c>
      <c r="C148" s="37">
        <v>0</v>
      </c>
      <c r="D148" s="110">
        <v>0</v>
      </c>
      <c r="E148" s="110">
        <v>1.0132995566814441E-3</v>
      </c>
      <c r="F148" s="29"/>
      <c r="G148" s="30"/>
      <c r="H148" s="165" t="s">
        <v>358</v>
      </c>
      <c r="I148" s="37">
        <v>595</v>
      </c>
      <c r="J148" s="152">
        <v>0.13231042917500557</v>
      </c>
      <c r="K148" s="152">
        <v>0.13985096268560834</v>
      </c>
    </row>
    <row r="149" spans="1:11" ht="10.5" x14ac:dyDescent="0.15">
      <c r="A149" s="45"/>
      <c r="B149" s="176" t="s">
        <v>201</v>
      </c>
      <c r="C149" s="37">
        <v>0</v>
      </c>
      <c r="D149" s="110">
        <v>0</v>
      </c>
      <c r="E149" s="110">
        <v>1.2032932235592146E-2</v>
      </c>
      <c r="F149" s="29"/>
      <c r="G149" s="30"/>
      <c r="H149" s="165" t="s">
        <v>359</v>
      </c>
      <c r="I149" s="37">
        <v>2707</v>
      </c>
      <c r="J149" s="152">
        <v>0.60195686012897487</v>
      </c>
      <c r="K149" s="152">
        <v>0.54077418644347774</v>
      </c>
    </row>
    <row r="150" spans="1:11" ht="10.5" x14ac:dyDescent="0.15">
      <c r="A150" s="45"/>
      <c r="B150" s="34" t="s">
        <v>360</v>
      </c>
      <c r="C150" s="32">
        <v>0</v>
      </c>
      <c r="D150" s="109">
        <v>0</v>
      </c>
      <c r="E150" s="109">
        <v>0.84053198226725778</v>
      </c>
      <c r="F150" s="29"/>
      <c r="G150" s="30"/>
      <c r="H150" s="165" t="s">
        <v>361</v>
      </c>
      <c r="I150" s="37">
        <v>866</v>
      </c>
      <c r="J150" s="152">
        <v>0.19257282632866354</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4497</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6610</v>
      </c>
      <c r="D154" s="161"/>
      <c r="E154" s="162"/>
      <c r="F154" s="29"/>
      <c r="G154" s="220" t="s">
        <v>367</v>
      </c>
      <c r="H154" s="163" t="s">
        <v>368</v>
      </c>
      <c r="I154" s="37">
        <v>320</v>
      </c>
      <c r="J154" s="152">
        <v>7.1158550144540811E-2</v>
      </c>
      <c r="K154" s="152">
        <v>7.8804397702035497E-2</v>
      </c>
    </row>
    <row r="155" spans="1:11" ht="10.5" x14ac:dyDescent="0.15">
      <c r="A155" s="164" t="s">
        <v>276</v>
      </c>
      <c r="B155" s="187" t="s">
        <v>369</v>
      </c>
      <c r="C155" s="32">
        <v>582</v>
      </c>
      <c r="D155" s="188">
        <v>8.8048411497730711E-2</v>
      </c>
      <c r="E155" s="189">
        <v>0.15365142557323136</v>
      </c>
      <c r="F155" s="29"/>
      <c r="G155" s="223"/>
      <c r="H155" s="163" t="s">
        <v>370</v>
      </c>
      <c r="I155" s="37">
        <v>551</v>
      </c>
      <c r="J155" s="152">
        <v>0.1225261285301312</v>
      </c>
      <c r="K155" s="152">
        <v>0.15755373235688197</v>
      </c>
    </row>
    <row r="156" spans="1:11" ht="10.5" x14ac:dyDescent="0.15">
      <c r="A156" s="30"/>
      <c r="B156" s="165" t="s">
        <v>371</v>
      </c>
      <c r="C156" s="37">
        <v>119</v>
      </c>
      <c r="D156" s="152">
        <v>1.8003025718608168E-2</v>
      </c>
      <c r="E156" s="38">
        <v>1.7720272835946838E-2</v>
      </c>
      <c r="F156" s="29"/>
      <c r="G156" s="223"/>
      <c r="H156" s="163" t="s">
        <v>372</v>
      </c>
      <c r="I156" s="37">
        <v>1007</v>
      </c>
      <c r="J156" s="152">
        <v>0.22392706248610184</v>
      </c>
      <c r="K156" s="152">
        <v>0.21826991905732063</v>
      </c>
    </row>
    <row r="157" spans="1:11" ht="10.5" x14ac:dyDescent="0.15">
      <c r="A157" s="30"/>
      <c r="B157" s="165" t="s">
        <v>373</v>
      </c>
      <c r="C157" s="37">
        <v>463</v>
      </c>
      <c r="D157" s="152">
        <v>7.0045385779122546E-2</v>
      </c>
      <c r="E157" s="38">
        <v>0.13593115273728451</v>
      </c>
      <c r="F157" s="29"/>
      <c r="G157" s="223"/>
      <c r="H157" s="163" t="s">
        <v>374</v>
      </c>
      <c r="I157" s="37">
        <v>1040</v>
      </c>
      <c r="J157" s="152">
        <v>0.23126528796975762</v>
      </c>
      <c r="K157" s="152">
        <v>0.22238129324743497</v>
      </c>
    </row>
    <row r="158" spans="1:11" ht="10.5" x14ac:dyDescent="0.15">
      <c r="A158" s="30"/>
      <c r="B158" s="169"/>
      <c r="C158" s="37"/>
      <c r="D158" s="152"/>
      <c r="E158" s="38"/>
      <c r="F158" s="29"/>
      <c r="G158" s="30"/>
      <c r="H158" s="163" t="s">
        <v>375</v>
      </c>
      <c r="I158" s="37">
        <v>1089</v>
      </c>
      <c r="J158" s="152">
        <v>0.24216144096064043</v>
      </c>
      <c r="K158" s="152">
        <v>0.23630306701172843</v>
      </c>
    </row>
    <row r="159" spans="1:11" ht="10.5" x14ac:dyDescent="0.15">
      <c r="A159" s="30"/>
      <c r="B159" s="190" t="s">
        <v>376</v>
      </c>
      <c r="C159" s="32">
        <v>464</v>
      </c>
      <c r="D159" s="188">
        <v>7.0196671709531019E-2</v>
      </c>
      <c r="E159" s="189">
        <v>0.16941900656126097</v>
      </c>
      <c r="F159" s="29"/>
      <c r="G159" s="30"/>
      <c r="H159" s="163" t="s">
        <v>377</v>
      </c>
      <c r="I159" s="37">
        <v>490</v>
      </c>
      <c r="J159" s="152">
        <v>0.10896152990882811</v>
      </c>
      <c r="K159" s="152">
        <v>8.6687590624598493E-2</v>
      </c>
    </row>
    <row r="160" spans="1:11" ht="10.5" x14ac:dyDescent="0.15">
      <c r="A160" s="30"/>
      <c r="B160" s="165" t="s">
        <v>378</v>
      </c>
      <c r="C160" s="37">
        <v>144</v>
      </c>
      <c r="D160" s="152">
        <v>2.1785173978819971E-2</v>
      </c>
      <c r="E160" s="38">
        <v>3.3698809452975827E-2</v>
      </c>
      <c r="F160" s="29"/>
      <c r="G160" s="185"/>
      <c r="H160" s="165"/>
      <c r="I160" s="37"/>
      <c r="J160" s="152"/>
      <c r="K160" s="38"/>
    </row>
    <row r="161" spans="1:12" ht="10.5" x14ac:dyDescent="0.15">
      <c r="A161" s="30"/>
      <c r="B161" s="169" t="s">
        <v>379</v>
      </c>
      <c r="C161" s="37">
        <v>118</v>
      </c>
      <c r="D161" s="152">
        <v>1.7851739788199698E-2</v>
      </c>
      <c r="E161" s="38">
        <v>2.5844769111768619E-2</v>
      </c>
      <c r="F161" s="29"/>
      <c r="G161" s="30"/>
      <c r="H161" s="165"/>
      <c r="I161" s="37"/>
      <c r="J161" s="152"/>
      <c r="K161" s="38"/>
    </row>
    <row r="162" spans="1:12" ht="10.5" x14ac:dyDescent="0.15">
      <c r="A162" s="30"/>
      <c r="B162" s="169" t="s">
        <v>309</v>
      </c>
      <c r="C162" s="37">
        <v>26</v>
      </c>
      <c r="D162" s="152">
        <v>3.9334341906202726E-3</v>
      </c>
      <c r="E162" s="38">
        <v>7.854040341207208E-3</v>
      </c>
      <c r="F162" s="29"/>
      <c r="G162" s="30"/>
      <c r="H162" s="165"/>
      <c r="I162" s="37"/>
      <c r="J162" s="152"/>
      <c r="K162" s="38"/>
    </row>
    <row r="163" spans="1:12" ht="10.5" x14ac:dyDescent="0.15">
      <c r="A163" s="111"/>
      <c r="B163" s="157" t="s">
        <v>314</v>
      </c>
      <c r="C163" s="73">
        <v>320</v>
      </c>
      <c r="D163" s="82">
        <v>4.8411497730711045E-2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2994</v>
      </c>
      <c r="D167" s="137">
        <v>0.99999999999999989</v>
      </c>
      <c r="E167" s="137">
        <v>1</v>
      </c>
      <c r="G167" s="170" t="s">
        <v>296</v>
      </c>
      <c r="H167" s="31" t="s">
        <v>384</v>
      </c>
      <c r="I167" s="32">
        <v>3298</v>
      </c>
      <c r="J167" s="137">
        <v>1</v>
      </c>
      <c r="K167" s="137">
        <v>1</v>
      </c>
    </row>
    <row r="168" spans="1:12" ht="10.5" x14ac:dyDescent="0.15">
      <c r="A168" s="45" t="s">
        <v>385</v>
      </c>
      <c r="B168" s="61" t="s">
        <v>300</v>
      </c>
      <c r="C168" s="77">
        <v>2397</v>
      </c>
      <c r="D168" s="109">
        <v>0.80060120240480948</v>
      </c>
      <c r="E168" s="109">
        <v>0.73440648577721546</v>
      </c>
      <c r="G168" s="45" t="s">
        <v>386</v>
      </c>
      <c r="H168" s="61" t="s">
        <v>300</v>
      </c>
      <c r="I168" s="77">
        <v>2385</v>
      </c>
      <c r="J168" s="109">
        <v>0.7231655548817465</v>
      </c>
      <c r="K168" s="109">
        <v>0.62966646699142148</v>
      </c>
    </row>
    <row r="169" spans="1:12" ht="10.5" x14ac:dyDescent="0.15">
      <c r="A169" s="164" t="s">
        <v>387</v>
      </c>
      <c r="B169" s="86" t="s">
        <v>303</v>
      </c>
      <c r="C169" s="40">
        <v>152</v>
      </c>
      <c r="D169" s="110">
        <v>5.0768203072812289E-2</v>
      </c>
      <c r="E169" s="110">
        <v>5.8519611978068327E-2</v>
      </c>
      <c r="G169" s="164" t="s">
        <v>388</v>
      </c>
      <c r="H169" s="86" t="s">
        <v>303</v>
      </c>
      <c r="I169" s="40">
        <v>377</v>
      </c>
      <c r="J169" s="110">
        <v>0.11431170406306852</v>
      </c>
      <c r="K169" s="110">
        <v>9.8692315517027021E-2</v>
      </c>
    </row>
    <row r="170" spans="1:12" ht="10.5" x14ac:dyDescent="0.15">
      <c r="A170" s="220" t="s">
        <v>305</v>
      </c>
      <c r="B170" s="86" t="s">
        <v>306</v>
      </c>
      <c r="C170" s="40">
        <v>1467</v>
      </c>
      <c r="D170" s="110">
        <v>0.48997995991983967</v>
      </c>
      <c r="E170" s="80">
        <v>0.42465673180561414</v>
      </c>
      <c r="G170" s="220" t="s">
        <v>305</v>
      </c>
      <c r="H170" s="86" t="s">
        <v>306</v>
      </c>
      <c r="I170" s="40">
        <v>1348</v>
      </c>
      <c r="J170" s="110">
        <v>0.40873256519102485</v>
      </c>
      <c r="K170" s="110">
        <v>0.34707325067531675</v>
      </c>
    </row>
    <row r="171" spans="1:12" ht="10.5" x14ac:dyDescent="0.15">
      <c r="A171" s="223"/>
      <c r="B171" s="86" t="s">
        <v>308</v>
      </c>
      <c r="C171" s="40">
        <v>580</v>
      </c>
      <c r="D171" s="110">
        <v>0.19372077488309952</v>
      </c>
      <c r="E171" s="80">
        <v>0.16643235390599373</v>
      </c>
      <c r="G171" s="223"/>
      <c r="H171" s="86" t="s">
        <v>308</v>
      </c>
      <c r="I171" s="40">
        <v>447</v>
      </c>
      <c r="J171" s="110">
        <v>0.13553668890236506</v>
      </c>
      <c r="K171" s="110">
        <v>0.1028289838037004</v>
      </c>
    </row>
    <row r="172" spans="1:12" s="191" customFormat="1" ht="10.5" x14ac:dyDescent="0.15">
      <c r="A172" s="223"/>
      <c r="B172" s="86" t="s">
        <v>309</v>
      </c>
      <c r="C172" s="40">
        <v>129</v>
      </c>
      <c r="D172" s="110">
        <v>4.308617234468938E-2</v>
      </c>
      <c r="E172" s="110">
        <v>4.9779746004967429E-2</v>
      </c>
      <c r="F172" s="35"/>
      <c r="G172" s="223"/>
      <c r="H172" s="86" t="s">
        <v>309</v>
      </c>
      <c r="I172" s="40">
        <v>124</v>
      </c>
      <c r="J172" s="110">
        <v>3.7598544572468161E-2</v>
      </c>
      <c r="K172" s="110">
        <v>3.9626117522067884E-2</v>
      </c>
      <c r="L172" s="35"/>
    </row>
    <row r="173" spans="1:12" s="191" customFormat="1" ht="10.5" x14ac:dyDescent="0.15">
      <c r="A173" s="223"/>
      <c r="B173" s="86" t="s">
        <v>312</v>
      </c>
      <c r="C173" s="40">
        <v>69</v>
      </c>
      <c r="D173" s="110">
        <v>2.3046092184368736E-2</v>
      </c>
      <c r="E173" s="110">
        <v>3.5018042082571817E-2</v>
      </c>
      <c r="F173" s="35"/>
      <c r="G173" s="223"/>
      <c r="H173" s="86" t="s">
        <v>312</v>
      </c>
      <c r="I173" s="40">
        <v>89</v>
      </c>
      <c r="J173" s="110">
        <v>2.6986052152819892E-2</v>
      </c>
      <c r="K173" s="110">
        <v>4.1445799473309446E-2</v>
      </c>
      <c r="L173" s="35"/>
    </row>
    <row r="174" spans="1:12" s="191" customFormat="1" ht="10.5" x14ac:dyDescent="0.15">
      <c r="A174" s="223"/>
      <c r="B174" s="61" t="s">
        <v>314</v>
      </c>
      <c r="C174" s="77">
        <v>597</v>
      </c>
      <c r="D174" s="109">
        <v>0.19939879759519039</v>
      </c>
      <c r="E174" s="109">
        <v>0.2655935142227846</v>
      </c>
      <c r="F174" s="35"/>
      <c r="G174" s="223"/>
      <c r="H174" s="61" t="s">
        <v>314</v>
      </c>
      <c r="I174" s="77">
        <v>913</v>
      </c>
      <c r="J174" s="109">
        <v>0.2768344451182535</v>
      </c>
      <c r="K174" s="109">
        <v>0.37033353300857852</v>
      </c>
      <c r="L174" s="35"/>
    </row>
    <row r="175" spans="1:12" s="191" customFormat="1" ht="10.5" x14ac:dyDescent="0.15">
      <c r="A175" s="223"/>
      <c r="B175" s="86" t="s">
        <v>317</v>
      </c>
      <c r="C175" s="40">
        <v>175</v>
      </c>
      <c r="D175" s="110">
        <v>5.8450233800935204E-2</v>
      </c>
      <c r="E175" s="110">
        <v>5.8847649843010448E-2</v>
      </c>
      <c r="F175" s="35"/>
      <c r="G175" s="223"/>
      <c r="H175" s="86" t="s">
        <v>317</v>
      </c>
      <c r="I175" s="40">
        <v>246</v>
      </c>
      <c r="J175" s="110">
        <v>7.4590661006670708E-2</v>
      </c>
      <c r="K175" s="110">
        <v>7.781683375340484E-2</v>
      </c>
      <c r="L175" s="35"/>
    </row>
    <row r="176" spans="1:12" s="191" customFormat="1" ht="10.5" x14ac:dyDescent="0.15">
      <c r="A176" s="223"/>
      <c r="B176" s="86" t="s">
        <v>320</v>
      </c>
      <c r="C176" s="40">
        <v>175</v>
      </c>
      <c r="D176" s="110">
        <v>5.8450233800935204E-2</v>
      </c>
      <c r="E176" s="110">
        <v>0.12472468250620929</v>
      </c>
      <c r="F176" s="35"/>
      <c r="G176" s="223"/>
      <c r="H176" s="86" t="s">
        <v>320</v>
      </c>
      <c r="I176" s="40">
        <v>278</v>
      </c>
      <c r="J176" s="110">
        <v>8.4293511218920564E-2</v>
      </c>
      <c r="K176" s="110">
        <v>0.1366230771839009</v>
      </c>
      <c r="L176" s="35"/>
    </row>
    <row r="177" spans="1:12" s="191" customFormat="1" ht="10.5" x14ac:dyDescent="0.15">
      <c r="A177" s="223"/>
      <c r="B177" s="36" t="s">
        <v>323</v>
      </c>
      <c r="C177" s="47">
        <v>20</v>
      </c>
      <c r="D177" s="110">
        <v>6.6800267201068807E-3</v>
      </c>
      <c r="E177" s="110">
        <v>7.5917334458034582E-3</v>
      </c>
      <c r="F177" s="35"/>
      <c r="G177" s="223"/>
      <c r="H177" s="36" t="s">
        <v>323</v>
      </c>
      <c r="I177" s="47">
        <v>165</v>
      </c>
      <c r="J177" s="110">
        <v>5.0030321406913283E-2</v>
      </c>
      <c r="K177" s="110">
        <v>8.1670942730879215E-2</v>
      </c>
      <c r="L177" s="35"/>
    </row>
    <row r="178" spans="1:12" s="191" customFormat="1" ht="10.5" x14ac:dyDescent="0.15">
      <c r="A178" s="223"/>
      <c r="B178" s="36" t="s">
        <v>326</v>
      </c>
      <c r="C178" s="47">
        <v>163</v>
      </c>
      <c r="D178" s="110">
        <v>5.4442217768871072E-2</v>
      </c>
      <c r="E178" s="110">
        <v>4.8233281784525989E-2</v>
      </c>
      <c r="F178" s="35"/>
      <c r="G178" s="223"/>
      <c r="H178" s="36" t="s">
        <v>326</v>
      </c>
      <c r="I178" s="47">
        <v>143</v>
      </c>
      <c r="J178" s="110">
        <v>4.3359611885991509E-2</v>
      </c>
      <c r="K178" s="110">
        <v>4.0078212416786281E-2</v>
      </c>
      <c r="L178" s="35"/>
    </row>
    <row r="179" spans="1:12" s="191" customFormat="1" ht="10.5" x14ac:dyDescent="0.15">
      <c r="A179" s="223"/>
      <c r="B179" s="36" t="s">
        <v>201</v>
      </c>
      <c r="C179" s="47">
        <v>64</v>
      </c>
      <c r="D179" s="110">
        <v>2.1376085504342019E-2</v>
      </c>
      <c r="E179" s="110">
        <v>2.6196166643235392E-2</v>
      </c>
      <c r="F179" s="35"/>
      <c r="G179" s="223"/>
      <c r="H179" s="36" t="s">
        <v>201</v>
      </c>
      <c r="I179" s="47">
        <v>81</v>
      </c>
      <c r="J179" s="110">
        <v>2.4560339599757428E-2</v>
      </c>
      <c r="K179" s="110">
        <v>3.4144466923607265E-2</v>
      </c>
      <c r="L179" s="35"/>
    </row>
    <row r="180" spans="1:12" s="191" customFormat="1" ht="10.5" x14ac:dyDescent="0.15">
      <c r="A180" s="223"/>
      <c r="B180" s="34" t="s">
        <v>389</v>
      </c>
      <c r="C180" s="77">
        <v>2328</v>
      </c>
      <c r="D180" s="109">
        <v>0.36999364272091545</v>
      </c>
      <c r="E180" s="109">
        <v>0.3434158071252294</v>
      </c>
      <c r="F180" s="35"/>
      <c r="G180" s="223"/>
      <c r="H180" s="34" t="s">
        <v>390</v>
      </c>
      <c r="I180" s="77">
        <v>2296</v>
      </c>
      <c r="J180" s="109">
        <v>0.364907819453274</v>
      </c>
      <c r="K180" s="109">
        <v>0.29939079461322071</v>
      </c>
      <c r="L180" s="35"/>
    </row>
    <row r="181" spans="1:12" s="191" customFormat="1" ht="11.25" x14ac:dyDescent="0.15">
      <c r="A181" s="220" t="s">
        <v>334</v>
      </c>
      <c r="B181" s="179" t="s">
        <v>338</v>
      </c>
      <c r="C181" s="180"/>
      <c r="D181" s="80">
        <v>0.80060120240480959</v>
      </c>
      <c r="E181" s="80">
        <v>0.73440648577721546</v>
      </c>
      <c r="F181" s="35"/>
      <c r="G181" s="220" t="s">
        <v>334</v>
      </c>
      <c r="H181" s="179" t="s">
        <v>338</v>
      </c>
      <c r="I181" s="180"/>
      <c r="J181" s="80">
        <v>0.7231655548817465</v>
      </c>
      <c r="K181" s="80">
        <v>0.62966646699142148</v>
      </c>
      <c r="L181" s="35"/>
    </row>
    <row r="182" spans="1:12" s="191" customFormat="1" ht="11.25" x14ac:dyDescent="0.15">
      <c r="A182" s="221"/>
      <c r="B182" s="179" t="s">
        <v>341</v>
      </c>
      <c r="C182" s="180"/>
      <c r="D182" s="80">
        <v>0.73446893787575152</v>
      </c>
      <c r="E182" s="80">
        <v>0.64960869768967622</v>
      </c>
      <c r="F182" s="35"/>
      <c r="G182" s="221"/>
      <c r="H182" s="179" t="s">
        <v>341</v>
      </c>
      <c r="I182" s="180"/>
      <c r="J182" s="80">
        <v>0.65858095815645845</v>
      </c>
      <c r="K182" s="80">
        <v>0.54859454999604418</v>
      </c>
      <c r="L182" s="35"/>
    </row>
    <row r="183" spans="1:12" s="191" customFormat="1" ht="11.25" x14ac:dyDescent="0.15">
      <c r="A183" s="221"/>
      <c r="B183" s="179" t="s">
        <v>344</v>
      </c>
      <c r="C183" s="40"/>
      <c r="D183" s="80">
        <v>0.19939879759519039</v>
      </c>
      <c r="E183" s="80">
        <v>0.2655935142227846</v>
      </c>
      <c r="F183" s="35"/>
      <c r="G183" s="221"/>
      <c r="H183" s="179" t="s">
        <v>344</v>
      </c>
      <c r="I183" s="40"/>
      <c r="J183" s="80">
        <v>0.2768344451182535</v>
      </c>
      <c r="K183" s="80">
        <v>0.37033353300857852</v>
      </c>
      <c r="L183" s="35"/>
    </row>
    <row r="184" spans="1:12" s="191" customFormat="1" ht="11.25" x14ac:dyDescent="0.15">
      <c r="A184" s="221"/>
      <c r="B184" s="179" t="s">
        <v>347</v>
      </c>
      <c r="C184" s="40"/>
      <c r="D184" s="80">
        <v>5.3817271589486862E-2</v>
      </c>
      <c r="E184" s="80">
        <v>6.7782279934913703E-2</v>
      </c>
      <c r="F184" s="35"/>
      <c r="G184" s="221"/>
      <c r="H184" s="179" t="s">
        <v>347</v>
      </c>
      <c r="I184" s="40"/>
      <c r="J184" s="80">
        <v>5.1991614255765199E-2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2255</v>
      </c>
      <c r="D186" s="151"/>
      <c r="E186" s="151"/>
      <c r="F186" s="35"/>
      <c r="G186" s="168" t="s">
        <v>391</v>
      </c>
      <c r="H186" s="141" t="s">
        <v>393</v>
      </c>
      <c r="I186" s="63">
        <v>2242</v>
      </c>
      <c r="J186" s="151"/>
      <c r="K186" s="151"/>
      <c r="L186" s="35"/>
    </row>
    <row r="187" spans="1:12" s="191" customFormat="1" ht="10.5" x14ac:dyDescent="0.15">
      <c r="A187" s="30" t="s">
        <v>394</v>
      </c>
      <c r="B187" s="184" t="s">
        <v>354</v>
      </c>
      <c r="C187" s="40"/>
      <c r="D187" s="194">
        <v>1.0004434589800444</v>
      </c>
      <c r="E187" s="195">
        <v>1</v>
      </c>
      <c r="F187" s="35"/>
      <c r="G187" s="30" t="s">
        <v>395</v>
      </c>
      <c r="H187" s="184" t="s">
        <v>354</v>
      </c>
      <c r="I187" s="40"/>
      <c r="J187" s="194">
        <v>0.99955396966993759</v>
      </c>
      <c r="K187" s="195">
        <v>1</v>
      </c>
      <c r="L187" s="35"/>
    </row>
    <row r="188" spans="1:12" s="191" customFormat="1" ht="10.5" x14ac:dyDescent="0.15">
      <c r="A188" s="164" t="s">
        <v>353</v>
      </c>
      <c r="B188" s="163" t="s">
        <v>356</v>
      </c>
      <c r="C188" s="40">
        <v>114</v>
      </c>
      <c r="D188" s="80">
        <v>5.0554323725055431E-2</v>
      </c>
      <c r="E188" s="80">
        <v>6.3535288710041105E-2</v>
      </c>
      <c r="F188" s="35"/>
      <c r="G188" s="164" t="s">
        <v>353</v>
      </c>
      <c r="H188" s="163" t="s">
        <v>356</v>
      </c>
      <c r="I188" s="40">
        <v>215</v>
      </c>
      <c r="J188" s="80">
        <v>9.5896520963425519E-2</v>
      </c>
      <c r="K188" s="80">
        <v>0.11745561553602402</v>
      </c>
      <c r="L188" s="35"/>
    </row>
    <row r="189" spans="1:12" s="191" customFormat="1" ht="10.5" x14ac:dyDescent="0.15">
      <c r="A189" s="30"/>
      <c r="B189" s="163" t="s">
        <v>358</v>
      </c>
      <c r="C189" s="40">
        <v>201</v>
      </c>
      <c r="D189" s="80">
        <v>8.9135254988913531E-2</v>
      </c>
      <c r="E189" s="80">
        <v>0.10885816869894022</v>
      </c>
      <c r="F189" s="35"/>
      <c r="G189" s="30"/>
      <c r="H189" s="163" t="s">
        <v>358</v>
      </c>
      <c r="I189" s="40">
        <v>394</v>
      </c>
      <c r="J189" s="80">
        <v>0.17573595004460305</v>
      </c>
      <c r="K189" s="80">
        <v>0.17467308479332722</v>
      </c>
      <c r="L189" s="35"/>
    </row>
    <row r="190" spans="1:12" s="191" customFormat="1" ht="10.5" x14ac:dyDescent="0.15">
      <c r="A190" s="30"/>
      <c r="B190" s="163" t="s">
        <v>359</v>
      </c>
      <c r="C190" s="40">
        <v>1400</v>
      </c>
      <c r="D190" s="80">
        <v>0.62084257206208426</v>
      </c>
      <c r="E190" s="80">
        <v>0.53658959637833248</v>
      </c>
      <c r="F190" s="35"/>
      <c r="G190" s="30"/>
      <c r="H190" s="163" t="s">
        <v>359</v>
      </c>
      <c r="I190" s="40">
        <v>1307</v>
      </c>
      <c r="J190" s="80">
        <v>0.58296164139161466</v>
      </c>
      <c r="K190" s="80">
        <v>0.54547580535147033</v>
      </c>
      <c r="L190" s="35"/>
    </row>
    <row r="191" spans="1:12" s="191" customFormat="1" ht="10.5" x14ac:dyDescent="0.15">
      <c r="A191" s="30"/>
      <c r="B191" s="163" t="s">
        <v>361</v>
      </c>
      <c r="C191" s="40">
        <v>541</v>
      </c>
      <c r="D191" s="80">
        <v>0.23991130820399112</v>
      </c>
      <c r="E191" s="80">
        <v>0.29101694621268626</v>
      </c>
      <c r="F191" s="35"/>
      <c r="G191" s="30"/>
      <c r="H191" s="163" t="s">
        <v>361</v>
      </c>
      <c r="I191" s="40">
        <v>325</v>
      </c>
      <c r="J191" s="80">
        <v>0.14495985727029437</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1.0008869179600888</v>
      </c>
      <c r="E193" s="194">
        <v>1</v>
      </c>
      <c r="F193" s="35"/>
      <c r="G193" s="168" t="s">
        <v>396</v>
      </c>
      <c r="H193" s="165"/>
      <c r="I193" s="50"/>
      <c r="J193" s="194">
        <v>1</v>
      </c>
      <c r="K193" s="194">
        <v>1</v>
      </c>
      <c r="L193" s="35"/>
    </row>
    <row r="194" spans="1:12" s="191" customFormat="1" ht="10.5" x14ac:dyDescent="0.15">
      <c r="A194" s="30" t="s">
        <v>394</v>
      </c>
      <c r="B194" s="163" t="s">
        <v>368</v>
      </c>
      <c r="C194" s="37">
        <v>232</v>
      </c>
      <c r="D194" s="152">
        <v>0.10288248337028826</v>
      </c>
      <c r="E194" s="152">
        <v>0.11260472135014657</v>
      </c>
      <c r="F194" s="35"/>
      <c r="G194" s="30" t="s">
        <v>395</v>
      </c>
      <c r="H194" s="163" t="s">
        <v>368</v>
      </c>
      <c r="I194" s="37">
        <v>89</v>
      </c>
      <c r="J194" s="152">
        <v>3.9696699375557538E-2</v>
      </c>
      <c r="K194" s="152">
        <v>4.0827860386256895E-2</v>
      </c>
      <c r="L194" s="35"/>
    </row>
    <row r="195" spans="1:12" s="191" customFormat="1" ht="10.5" x14ac:dyDescent="0.15">
      <c r="A195" s="164" t="s">
        <v>397</v>
      </c>
      <c r="B195" s="163" t="s">
        <v>370</v>
      </c>
      <c r="C195" s="37">
        <v>286</v>
      </c>
      <c r="D195" s="152">
        <v>0.12682926829268293</v>
      </c>
      <c r="E195" s="152">
        <v>0.1587775137460323</v>
      </c>
      <c r="F195" s="35"/>
      <c r="G195" s="164" t="s">
        <v>398</v>
      </c>
      <c r="H195" s="163" t="s">
        <v>370</v>
      </c>
      <c r="I195" s="37">
        <v>265</v>
      </c>
      <c r="J195" s="152">
        <v>0.11819803746654772</v>
      </c>
      <c r="K195" s="152">
        <v>0.15617874612671254</v>
      </c>
      <c r="L195" s="35"/>
    </row>
    <row r="196" spans="1:12" s="191" customFormat="1" ht="10.5" x14ac:dyDescent="0.15">
      <c r="A196" s="220" t="s">
        <v>367</v>
      </c>
      <c r="B196" s="163" t="s">
        <v>372</v>
      </c>
      <c r="C196" s="37">
        <v>550</v>
      </c>
      <c r="D196" s="152">
        <v>0.24390243902439024</v>
      </c>
      <c r="E196" s="152">
        <v>0.26050682531698266</v>
      </c>
      <c r="F196" s="35"/>
      <c r="G196" s="220" t="s">
        <v>367</v>
      </c>
      <c r="H196" s="163" t="s">
        <v>372</v>
      </c>
      <c r="I196" s="37">
        <v>456</v>
      </c>
      <c r="J196" s="152">
        <v>0.20338983050847459</v>
      </c>
      <c r="K196" s="152">
        <v>0.17081441350145188</v>
      </c>
      <c r="L196" s="35"/>
    </row>
    <row r="197" spans="1:12" s="191" customFormat="1" ht="10.5" x14ac:dyDescent="0.15">
      <c r="A197" s="222"/>
      <c r="B197" s="163" t="s">
        <v>374</v>
      </c>
      <c r="C197" s="37">
        <v>566</v>
      </c>
      <c r="D197" s="152">
        <v>0.25099778270509976</v>
      </c>
      <c r="E197" s="152">
        <v>0.22749900265380812</v>
      </c>
      <c r="F197" s="35"/>
      <c r="G197" s="222"/>
      <c r="H197" s="163" t="s">
        <v>374</v>
      </c>
      <c r="I197" s="37">
        <v>476</v>
      </c>
      <c r="J197" s="152">
        <v>0.21231043710972347</v>
      </c>
      <c r="K197" s="152">
        <v>0.21663126303275973</v>
      </c>
      <c r="L197" s="35"/>
    </row>
    <row r="198" spans="1:12" s="191" customFormat="1" ht="10.5" x14ac:dyDescent="0.15">
      <c r="A198" s="222"/>
      <c r="B198" s="163" t="s">
        <v>375</v>
      </c>
      <c r="C198" s="37">
        <v>392</v>
      </c>
      <c r="D198" s="152">
        <v>0.17383592017738358</v>
      </c>
      <c r="E198" s="152">
        <v>0.16255875669956463</v>
      </c>
      <c r="F198" s="35"/>
      <c r="G198" s="222"/>
      <c r="H198" s="163" t="s">
        <v>375</v>
      </c>
      <c r="I198" s="37">
        <v>697</v>
      </c>
      <c r="J198" s="152">
        <v>0.31088314005352363</v>
      </c>
      <c r="K198" s="152">
        <v>0.31915888761132655</v>
      </c>
      <c r="L198" s="35"/>
    </row>
    <row r="199" spans="1:12" s="191" customFormat="1" ht="10.5" x14ac:dyDescent="0.15">
      <c r="A199" s="222"/>
      <c r="B199" s="163" t="s">
        <v>377</v>
      </c>
      <c r="C199" s="37">
        <v>231</v>
      </c>
      <c r="D199" s="152">
        <v>0.1024390243902439</v>
      </c>
      <c r="E199" s="152">
        <v>7.8053180233465733E-2</v>
      </c>
      <c r="F199" s="35"/>
      <c r="G199" s="222"/>
      <c r="H199" s="163" t="s">
        <v>377</v>
      </c>
      <c r="I199" s="37">
        <v>259</v>
      </c>
      <c r="J199" s="152">
        <v>0.11552185548617305</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1.0004434589800444</v>
      </c>
      <c r="E201" s="194">
        <v>1</v>
      </c>
      <c r="F201" s="35"/>
      <c r="G201" s="168" t="s">
        <v>399</v>
      </c>
      <c r="H201" s="165"/>
      <c r="I201" s="125"/>
      <c r="J201" s="194">
        <v>1.0000000000000002</v>
      </c>
      <c r="K201" s="194">
        <v>0.99999999999999989</v>
      </c>
      <c r="L201" s="35"/>
    </row>
    <row r="202" spans="1:12" s="191" customFormat="1" ht="10.5" x14ac:dyDescent="0.15">
      <c r="A202" s="30" t="s">
        <v>394</v>
      </c>
      <c r="B202" s="163" t="s">
        <v>400</v>
      </c>
      <c r="C202" s="40">
        <v>297</v>
      </c>
      <c r="D202" s="152">
        <v>0.13170731707317074</v>
      </c>
      <c r="E202" s="152">
        <v>0.17215062529269942</v>
      </c>
      <c r="F202" s="35"/>
      <c r="G202" s="30" t="s">
        <v>395</v>
      </c>
      <c r="H202" s="163" t="s">
        <v>400</v>
      </c>
      <c r="I202" s="40">
        <v>176</v>
      </c>
      <c r="J202" s="152">
        <v>7.8501338090990191E-2</v>
      </c>
      <c r="K202" s="152">
        <v>0.1060355075711808</v>
      </c>
      <c r="L202" s="35"/>
    </row>
    <row r="203" spans="1:12" s="191" customFormat="1" ht="10.5" x14ac:dyDescent="0.15">
      <c r="A203" s="164" t="s">
        <v>401</v>
      </c>
      <c r="B203" s="163" t="s">
        <v>402</v>
      </c>
      <c r="C203" s="40">
        <v>821</v>
      </c>
      <c r="D203" s="152">
        <v>0.36407982261640798</v>
      </c>
      <c r="E203" s="152">
        <v>0.31233413699200391</v>
      </c>
      <c r="F203" s="35"/>
      <c r="G203" s="164" t="s">
        <v>403</v>
      </c>
      <c r="H203" s="163" t="s">
        <v>402</v>
      </c>
      <c r="I203" s="40">
        <v>756</v>
      </c>
      <c r="J203" s="152">
        <v>0.33719892952720787</v>
      </c>
      <c r="K203" s="152">
        <v>0.3257264241030538</v>
      </c>
      <c r="L203" s="35"/>
    </row>
    <row r="204" spans="1:12" s="191" customFormat="1" ht="10.5" x14ac:dyDescent="0.15">
      <c r="A204" s="220" t="s">
        <v>404</v>
      </c>
      <c r="B204" s="163" t="s">
        <v>405</v>
      </c>
      <c r="C204" s="40">
        <v>561</v>
      </c>
      <c r="D204" s="152">
        <v>0.24878048780487805</v>
      </c>
      <c r="E204" s="152">
        <v>0.22194855428165056</v>
      </c>
      <c r="F204" s="35"/>
      <c r="G204" s="220" t="s">
        <v>404</v>
      </c>
      <c r="H204" s="163" t="s">
        <v>405</v>
      </c>
      <c r="I204" s="40">
        <v>572</v>
      </c>
      <c r="J204" s="152">
        <v>0.25512934879571814</v>
      </c>
      <c r="K204" s="152">
        <v>0.21271412702434081</v>
      </c>
      <c r="L204" s="35"/>
    </row>
    <row r="205" spans="1:12" s="191" customFormat="1" ht="10.5" x14ac:dyDescent="0.15">
      <c r="A205" s="222"/>
      <c r="B205" s="163" t="s">
        <v>406</v>
      </c>
      <c r="C205" s="40">
        <v>95</v>
      </c>
      <c r="D205" s="152">
        <v>4.2128603104212861E-2</v>
      </c>
      <c r="E205" s="152">
        <v>4.9503061419180268E-2</v>
      </c>
      <c r="F205" s="35"/>
      <c r="G205" s="222"/>
      <c r="H205" s="163" t="s">
        <v>406</v>
      </c>
      <c r="I205" s="40">
        <v>299</v>
      </c>
      <c r="J205" s="152">
        <v>0.13336306868867082</v>
      </c>
      <c r="K205" s="152">
        <v>0.12351645781770701</v>
      </c>
      <c r="L205" s="35"/>
    </row>
    <row r="206" spans="1:12" s="191" customFormat="1" ht="10.5" x14ac:dyDescent="0.15">
      <c r="A206" s="222"/>
      <c r="B206" s="163" t="s">
        <v>407</v>
      </c>
      <c r="C206" s="40">
        <v>156</v>
      </c>
      <c r="D206" s="152">
        <v>6.9179600886917963E-2</v>
      </c>
      <c r="E206" s="152">
        <v>6.6310512896119889E-2</v>
      </c>
      <c r="F206" s="35"/>
      <c r="G206" s="222"/>
      <c r="H206" s="163" t="s">
        <v>407</v>
      </c>
      <c r="I206" s="40">
        <v>25</v>
      </c>
      <c r="J206" s="152">
        <v>1.1150758251561105E-2</v>
      </c>
      <c r="K206" s="152">
        <v>1.6409097109894178E-2</v>
      </c>
      <c r="L206" s="35"/>
    </row>
    <row r="207" spans="1:12" s="191" customFormat="1" ht="10.5" x14ac:dyDescent="0.15">
      <c r="A207" s="222"/>
      <c r="B207" s="163" t="s">
        <v>408</v>
      </c>
      <c r="C207" s="40">
        <v>52</v>
      </c>
      <c r="D207" s="152">
        <v>2.3059866962305987E-2</v>
      </c>
      <c r="E207" s="152">
        <v>2.8324631849166566E-2</v>
      </c>
      <c r="F207" s="35"/>
      <c r="G207" s="222"/>
      <c r="H207" s="163" t="s">
        <v>408</v>
      </c>
      <c r="I207" s="40">
        <v>183</v>
      </c>
      <c r="J207" s="152">
        <v>8.1623550401427297E-2</v>
      </c>
      <c r="K207" s="152">
        <v>8.7385262993783255E-2</v>
      </c>
      <c r="L207" s="35"/>
    </row>
    <row r="208" spans="1:12" s="191" customFormat="1" ht="10.5" x14ac:dyDescent="0.15">
      <c r="A208" s="30"/>
      <c r="B208" s="163" t="s">
        <v>409</v>
      </c>
      <c r="C208" s="40">
        <v>86</v>
      </c>
      <c r="D208" s="152">
        <v>3.8137472283813749E-2</v>
      </c>
      <c r="E208" s="152">
        <v>4.4143409709815624E-2</v>
      </c>
      <c r="F208" s="35"/>
      <c r="G208" s="30"/>
      <c r="H208" s="163" t="s">
        <v>409</v>
      </c>
      <c r="I208" s="40">
        <v>121</v>
      </c>
      <c r="J208" s="152">
        <v>5.3969669937555753E-2</v>
      </c>
      <c r="K208" s="152">
        <v>6.5831270828055274E-2</v>
      </c>
      <c r="L208" s="35"/>
    </row>
    <row r="209" spans="1:12" s="191" customFormat="1" ht="10.5" x14ac:dyDescent="0.15">
      <c r="A209" s="30"/>
      <c r="B209" s="163" t="s">
        <v>410</v>
      </c>
      <c r="C209" s="40">
        <v>70</v>
      </c>
      <c r="D209" s="152">
        <v>3.1042128603104215E-2</v>
      </c>
      <c r="E209" s="152">
        <v>3.7118623488803702E-2</v>
      </c>
      <c r="F209" s="35"/>
      <c r="G209" s="30"/>
      <c r="H209" s="163" t="s">
        <v>410</v>
      </c>
      <c r="I209" s="40">
        <v>9</v>
      </c>
      <c r="J209" s="152">
        <v>4.0142729705619981E-3</v>
      </c>
      <c r="K209" s="152">
        <v>4.8720597119638297E-3</v>
      </c>
      <c r="L209" s="35"/>
    </row>
    <row r="210" spans="1:12" s="191" customFormat="1" ht="10.5" x14ac:dyDescent="0.15">
      <c r="A210" s="30"/>
      <c r="B210" s="163" t="s">
        <v>411</v>
      </c>
      <c r="C210" s="40">
        <v>118</v>
      </c>
      <c r="D210" s="152">
        <v>5.2328159645232818E-2</v>
      </c>
      <c r="E210" s="152">
        <v>6.8166444070560078E-2</v>
      </c>
      <c r="F210" s="35"/>
      <c r="G210" s="30"/>
      <c r="H210" s="163" t="s">
        <v>411</v>
      </c>
      <c r="I210" s="40">
        <v>101</v>
      </c>
      <c r="J210" s="152">
        <v>4.5049063336306872E-2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2994</v>
      </c>
      <c r="D213" s="194">
        <v>0.99966599866399464</v>
      </c>
      <c r="E213" s="194">
        <v>1</v>
      </c>
      <c r="F213" s="35"/>
      <c r="G213" s="30" t="s">
        <v>413</v>
      </c>
      <c r="H213" s="184" t="s">
        <v>415</v>
      </c>
      <c r="I213" s="77">
        <v>3298</v>
      </c>
      <c r="J213" s="194">
        <v>1.0003032140691328</v>
      </c>
      <c r="K213" s="194">
        <v>1</v>
      </c>
      <c r="L213" s="35"/>
    </row>
    <row r="214" spans="1:12" s="191" customFormat="1" ht="10.5" x14ac:dyDescent="0.15">
      <c r="A214" s="30" t="s">
        <v>296</v>
      </c>
      <c r="B214" s="206" t="s">
        <v>416</v>
      </c>
      <c r="C214" s="40">
        <v>1650</v>
      </c>
      <c r="D214" s="152">
        <v>0.55110220440881763</v>
      </c>
      <c r="E214" s="152">
        <v>0.47980224002999206</v>
      </c>
      <c r="F214" s="35"/>
      <c r="G214" s="30" t="s">
        <v>296</v>
      </c>
      <c r="H214" s="206" t="s">
        <v>416</v>
      </c>
      <c r="I214" s="40">
        <v>1650</v>
      </c>
      <c r="J214" s="152">
        <v>0.50030321406913281</v>
      </c>
      <c r="K214" s="152">
        <v>0.42764786328650384</v>
      </c>
      <c r="L214" s="35"/>
    </row>
    <row r="215" spans="1:12" s="191" customFormat="1" ht="10.5" x14ac:dyDescent="0.15">
      <c r="A215" s="30" t="s">
        <v>417</v>
      </c>
      <c r="B215" s="163" t="s">
        <v>418</v>
      </c>
      <c r="C215" s="40">
        <v>188</v>
      </c>
      <c r="D215" s="152">
        <v>6.2792251169004679E-2</v>
      </c>
      <c r="E215" s="152">
        <v>5.0400674820750738E-2</v>
      </c>
      <c r="F215" s="35"/>
      <c r="G215" s="30" t="s">
        <v>417</v>
      </c>
      <c r="H215" s="163" t="s">
        <v>418</v>
      </c>
      <c r="I215" s="40">
        <v>433</v>
      </c>
      <c r="J215" s="152">
        <v>0.13129169193450577</v>
      </c>
      <c r="K215" s="152">
        <v>0.10698825683510969</v>
      </c>
      <c r="L215" s="35"/>
    </row>
    <row r="216" spans="1:12" s="191" customFormat="1" ht="10.5" x14ac:dyDescent="0.15">
      <c r="A216" s="30" t="s">
        <v>419</v>
      </c>
      <c r="B216" s="163" t="s">
        <v>420</v>
      </c>
      <c r="C216" s="40">
        <v>285</v>
      </c>
      <c r="D216" s="152">
        <v>9.5190380761523044E-2</v>
      </c>
      <c r="E216" s="152">
        <v>9.591592858147055E-2</v>
      </c>
      <c r="F216" s="35"/>
      <c r="G216" s="30" t="s">
        <v>419</v>
      </c>
      <c r="H216" s="163" t="s">
        <v>420</v>
      </c>
      <c r="I216" s="40">
        <v>175</v>
      </c>
      <c r="J216" s="152">
        <v>5.3062462098241357E-2</v>
      </c>
      <c r="K216" s="152">
        <v>5.5200786645116809E-2</v>
      </c>
      <c r="L216" s="35"/>
    </row>
    <row r="217" spans="1:12" s="191" customFormat="1" ht="10.5" x14ac:dyDescent="0.15">
      <c r="A217" s="30" t="s">
        <v>394</v>
      </c>
      <c r="B217" s="206" t="s">
        <v>421</v>
      </c>
      <c r="C217" s="40">
        <v>480</v>
      </c>
      <c r="D217" s="152">
        <v>0.16032064128256512</v>
      </c>
      <c r="E217" s="152">
        <v>0.16343315056938001</v>
      </c>
      <c r="F217" s="35"/>
      <c r="G217" s="30" t="s">
        <v>395</v>
      </c>
      <c r="H217" s="206" t="s">
        <v>421</v>
      </c>
      <c r="I217" s="40">
        <v>456</v>
      </c>
      <c r="J217" s="152">
        <v>0.13826561552456035</v>
      </c>
      <c r="K217" s="152">
        <v>0.14266984640075953</v>
      </c>
      <c r="L217" s="35"/>
    </row>
    <row r="218" spans="1:12" s="191" customFormat="1" ht="10.5" x14ac:dyDescent="0.15">
      <c r="A218" s="164" t="s">
        <v>422</v>
      </c>
      <c r="B218" s="163" t="s">
        <v>423</v>
      </c>
      <c r="C218" s="40">
        <v>152</v>
      </c>
      <c r="D218" s="152">
        <v>5.0768203072812289E-2</v>
      </c>
      <c r="E218" s="152">
        <v>5.4196541543652464E-2</v>
      </c>
      <c r="F218" s="35"/>
      <c r="G218" s="164" t="s">
        <v>424</v>
      </c>
      <c r="H218" s="163" t="s">
        <v>423</v>
      </c>
      <c r="I218" s="40">
        <v>241</v>
      </c>
      <c r="J218" s="152">
        <v>7.3074590661006675E-2</v>
      </c>
      <c r="K218" s="152">
        <v>9.7618590142070819E-2</v>
      </c>
      <c r="L218" s="35"/>
    </row>
    <row r="219" spans="1:12" s="191" customFormat="1" ht="10.5" x14ac:dyDescent="0.15">
      <c r="A219" s="111"/>
      <c r="B219" s="207" t="s">
        <v>425</v>
      </c>
      <c r="C219" s="73">
        <v>238</v>
      </c>
      <c r="D219" s="82">
        <v>7.9492317969271878E-2</v>
      </c>
      <c r="E219" s="82">
        <v>0.15625146445475421</v>
      </c>
      <c r="F219" s="155"/>
      <c r="G219" s="111"/>
      <c r="H219" s="207" t="s">
        <v>425</v>
      </c>
      <c r="I219" s="73">
        <v>344</v>
      </c>
      <c r="J219" s="82">
        <v>0.10430563978168587</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443</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10522</v>
      </c>
      <c r="D4" s="33">
        <v>1</v>
      </c>
      <c r="E4" s="33">
        <v>1</v>
      </c>
      <c r="F4" s="29"/>
      <c r="G4" s="30" t="s">
        <v>41</v>
      </c>
      <c r="H4" s="34" t="s">
        <v>42</v>
      </c>
      <c r="I4" s="32">
        <v>10522</v>
      </c>
      <c r="J4" s="33">
        <v>0.99990496103402393</v>
      </c>
      <c r="K4" s="33">
        <v>1</v>
      </c>
    </row>
    <row r="5" spans="1:12" ht="10.5" x14ac:dyDescent="0.15">
      <c r="A5" s="30" t="s">
        <v>43</v>
      </c>
      <c r="B5" s="36" t="s">
        <v>44</v>
      </c>
      <c r="C5" s="37">
        <v>10209</v>
      </c>
      <c r="D5" s="38">
        <v>0.97025280364949629</v>
      </c>
      <c r="E5" s="38">
        <v>0.96416868629106189</v>
      </c>
      <c r="G5" s="30" t="s">
        <v>45</v>
      </c>
      <c r="H5" s="39" t="s">
        <v>46</v>
      </c>
      <c r="I5" s="40">
        <v>7366</v>
      </c>
      <c r="J5" s="41">
        <v>0.70005702337958564</v>
      </c>
      <c r="K5" s="41">
        <v>0.66286795741088689</v>
      </c>
    </row>
    <row r="6" spans="1:12" ht="10.5" x14ac:dyDescent="0.15">
      <c r="A6" s="42" t="s">
        <v>47</v>
      </c>
      <c r="B6" s="36" t="s">
        <v>48</v>
      </c>
      <c r="C6" s="37">
        <v>312</v>
      </c>
      <c r="D6" s="41">
        <v>2.9652157384527655E-2</v>
      </c>
      <c r="E6" s="41">
        <v>3.5831313708938085E-2</v>
      </c>
      <c r="F6" s="43"/>
      <c r="G6" s="42" t="s">
        <v>49</v>
      </c>
      <c r="H6" s="44" t="s">
        <v>50</v>
      </c>
      <c r="I6" s="40">
        <v>637</v>
      </c>
      <c r="J6" s="41">
        <v>6.0539821326743966E-2</v>
      </c>
      <c r="K6" s="41">
        <v>5.5923172580308433E-2</v>
      </c>
    </row>
    <row r="7" spans="1:12" ht="10.5" x14ac:dyDescent="0.15">
      <c r="A7" s="45"/>
      <c r="B7" s="46" t="s">
        <v>51</v>
      </c>
      <c r="C7" s="47">
        <v>82.126408999999995</v>
      </c>
      <c r="D7" s="48"/>
      <c r="E7" s="47">
        <v>2180</v>
      </c>
      <c r="F7" s="43"/>
      <c r="G7" s="49"/>
      <c r="H7" s="39" t="s">
        <v>52</v>
      </c>
      <c r="I7" s="40">
        <v>1207</v>
      </c>
      <c r="J7" s="41">
        <v>0.11471203193309257</v>
      </c>
      <c r="K7" s="41">
        <v>0.16087102542457496</v>
      </c>
    </row>
    <row r="8" spans="1:12" ht="10.5" x14ac:dyDescent="0.15">
      <c r="A8" s="30"/>
      <c r="B8" s="46" t="s">
        <v>53</v>
      </c>
      <c r="C8" s="37">
        <v>128.11956748285439</v>
      </c>
      <c r="D8" s="50"/>
      <c r="E8" s="51">
        <v>101.07247706422018</v>
      </c>
      <c r="G8" s="52"/>
      <c r="H8" s="39" t="s">
        <v>54</v>
      </c>
      <c r="I8" s="40">
        <v>1024</v>
      </c>
      <c r="J8" s="41">
        <v>9.7319901159475392E-2</v>
      </c>
      <c r="K8" s="41">
        <v>8.1964981074530943E-2</v>
      </c>
    </row>
    <row r="9" spans="1:12" ht="10.5" x14ac:dyDescent="0.15">
      <c r="A9" s="53"/>
      <c r="B9" s="54"/>
      <c r="C9" s="37"/>
      <c r="D9" s="50"/>
      <c r="E9" s="50"/>
      <c r="G9" s="52"/>
      <c r="H9" s="39" t="s">
        <v>55</v>
      </c>
      <c r="I9" s="40">
        <v>287</v>
      </c>
      <c r="J9" s="41">
        <v>2.7276183235126403E-2</v>
      </c>
      <c r="K9" s="41">
        <v>3.8372863509698735E-2</v>
      </c>
    </row>
    <row r="10" spans="1:12" ht="10.5" x14ac:dyDescent="0.15">
      <c r="A10" s="55" t="s">
        <v>56</v>
      </c>
      <c r="B10" s="56" t="s">
        <v>57</v>
      </c>
      <c r="C10" s="57">
        <v>5007</v>
      </c>
      <c r="D10" s="58">
        <v>0.47586010264208323</v>
      </c>
      <c r="E10" s="58">
        <v>0.48963410759832621</v>
      </c>
      <c r="F10" s="43"/>
      <c r="G10" s="52"/>
      <c r="H10" s="54"/>
      <c r="I10" s="40"/>
      <c r="J10" s="59"/>
      <c r="K10" s="59"/>
    </row>
    <row r="11" spans="1:12" ht="11.25" x14ac:dyDescent="0.15">
      <c r="A11" s="42" t="s">
        <v>47</v>
      </c>
      <c r="B11" s="46" t="s">
        <v>58</v>
      </c>
      <c r="C11" s="37">
        <v>5514</v>
      </c>
      <c r="D11" s="41">
        <v>0.5240448583919407</v>
      </c>
      <c r="E11" s="41">
        <v>0.51036589240167374</v>
      </c>
      <c r="F11" s="43"/>
      <c r="G11" s="60" t="s">
        <v>59</v>
      </c>
      <c r="H11" s="34" t="s">
        <v>60</v>
      </c>
      <c r="I11" s="40">
        <v>3155</v>
      </c>
      <c r="J11" s="41">
        <v>0.29984793765443835</v>
      </c>
      <c r="K11" s="41">
        <v>0.33713204258911311</v>
      </c>
    </row>
    <row r="12" spans="1:12" ht="11.25" x14ac:dyDescent="0.15">
      <c r="A12" s="53"/>
      <c r="B12" s="54"/>
      <c r="C12" s="37"/>
      <c r="D12" s="50"/>
      <c r="E12" s="50"/>
      <c r="G12" s="60" t="s">
        <v>61</v>
      </c>
      <c r="H12" s="61" t="s">
        <v>62</v>
      </c>
      <c r="I12" s="40">
        <v>5199</v>
      </c>
      <c r="J12" s="41">
        <v>0.49410758410948491</v>
      </c>
      <c r="K12" s="41">
        <v>0.56005319100654449</v>
      </c>
    </row>
    <row r="13" spans="1:12" ht="10.5" x14ac:dyDescent="0.15">
      <c r="A13" s="55" t="s">
        <v>63</v>
      </c>
      <c r="B13" s="62" t="s">
        <v>64</v>
      </c>
      <c r="C13" s="63">
        <v>10520</v>
      </c>
      <c r="D13" s="64">
        <v>0.99999999999999989</v>
      </c>
      <c r="E13" s="64">
        <v>0.99999999999999989</v>
      </c>
      <c r="F13" s="43"/>
      <c r="G13" s="60" t="s">
        <v>65</v>
      </c>
      <c r="H13" s="48"/>
      <c r="I13" s="40"/>
      <c r="J13" s="50"/>
      <c r="K13" s="50"/>
    </row>
    <row r="14" spans="1:12" ht="10.5" x14ac:dyDescent="0.15">
      <c r="A14" s="45" t="s">
        <v>66</v>
      </c>
      <c r="B14" s="65" t="s">
        <v>67</v>
      </c>
      <c r="C14" s="66">
        <v>576</v>
      </c>
      <c r="D14" s="38">
        <v>5.4752851711026618E-2</v>
      </c>
      <c r="E14" s="38">
        <v>5.9762728172171847E-2</v>
      </c>
      <c r="F14" s="43"/>
      <c r="G14" s="60" t="s">
        <v>68</v>
      </c>
      <c r="H14" s="67" t="s">
        <v>69</v>
      </c>
      <c r="I14" s="40"/>
      <c r="J14" s="50"/>
      <c r="K14" s="50"/>
    </row>
    <row r="15" spans="1:12" ht="10.5" x14ac:dyDescent="0.15">
      <c r="A15" s="42" t="s">
        <v>70</v>
      </c>
      <c r="B15" s="68" t="s">
        <v>71</v>
      </c>
      <c r="C15" s="66">
        <v>1095</v>
      </c>
      <c r="D15" s="38">
        <v>0.10408745247148289</v>
      </c>
      <c r="E15" s="38">
        <v>0.10119452840635751</v>
      </c>
      <c r="G15" s="60" t="s">
        <v>72</v>
      </c>
      <c r="H15" s="39" t="s">
        <v>46</v>
      </c>
      <c r="I15" s="40"/>
      <c r="J15" s="40"/>
      <c r="K15" s="40"/>
    </row>
    <row r="16" spans="1:12" ht="10.5" x14ac:dyDescent="0.15">
      <c r="A16" s="30"/>
      <c r="B16" s="46" t="s">
        <v>73</v>
      </c>
      <c r="C16" s="37">
        <v>3140</v>
      </c>
      <c r="D16" s="38">
        <v>0.29847908745247148</v>
      </c>
      <c r="E16" s="38">
        <v>0.26551933847089471</v>
      </c>
      <c r="F16" s="43"/>
      <c r="G16" s="60" t="s">
        <v>74</v>
      </c>
      <c r="H16" s="69" t="s">
        <v>75</v>
      </c>
      <c r="I16" s="40">
        <v>5322</v>
      </c>
      <c r="J16" s="41">
        <v>0.50579737692453908</v>
      </c>
      <c r="K16" s="41">
        <v>0.43994680899345551</v>
      </c>
    </row>
    <row r="17" spans="1:11" ht="10.5" x14ac:dyDescent="0.15">
      <c r="A17" s="30"/>
      <c r="B17" s="46" t="s">
        <v>76</v>
      </c>
      <c r="C17" s="37">
        <v>2668</v>
      </c>
      <c r="D17" s="38">
        <v>0.25361216730038022</v>
      </c>
      <c r="E17" s="38">
        <v>0.27037097550127531</v>
      </c>
      <c r="F17" s="43"/>
      <c r="G17" s="60" t="s">
        <v>77</v>
      </c>
      <c r="H17" s="69" t="s">
        <v>78</v>
      </c>
      <c r="I17" s="40">
        <v>395</v>
      </c>
      <c r="J17" s="41">
        <v>3.7540391560539822E-2</v>
      </c>
      <c r="K17" s="41">
        <v>3.2009912044222967E-2</v>
      </c>
    </row>
    <row r="18" spans="1:11" ht="10.5" x14ac:dyDescent="0.15">
      <c r="A18" s="30"/>
      <c r="B18" s="46" t="s">
        <v>79</v>
      </c>
      <c r="C18" s="37">
        <v>1616</v>
      </c>
      <c r="D18" s="38">
        <v>0.15361216730038021</v>
      </c>
      <c r="E18" s="38">
        <v>0.15232960270130436</v>
      </c>
      <c r="F18" s="43"/>
      <c r="G18" s="60" t="s">
        <v>80</v>
      </c>
      <c r="H18" s="70" t="s">
        <v>81</v>
      </c>
      <c r="I18" s="40">
        <v>14</v>
      </c>
      <c r="J18" s="41">
        <v>1.3305455236647026E-3</v>
      </c>
      <c r="K18" s="41">
        <v>7.5792645844112232E-4</v>
      </c>
    </row>
    <row r="19" spans="1:11" ht="10.5" x14ac:dyDescent="0.15">
      <c r="A19" s="30"/>
      <c r="B19" s="46" t="s">
        <v>82</v>
      </c>
      <c r="C19" s="37">
        <v>939</v>
      </c>
      <c r="D19" s="38">
        <v>8.9258555133079842E-2</v>
      </c>
      <c r="E19" s="38">
        <v>0.10071798781871488</v>
      </c>
      <c r="G19" s="60"/>
      <c r="H19" s="71" t="s">
        <v>83</v>
      </c>
      <c r="I19" s="40">
        <v>1635</v>
      </c>
      <c r="J19" s="41">
        <v>0.15538870937084204</v>
      </c>
      <c r="K19" s="41">
        <v>0.19015330991476731</v>
      </c>
    </row>
    <row r="20" spans="1:11" ht="10.5" x14ac:dyDescent="0.15">
      <c r="A20" s="30"/>
      <c r="B20" s="46" t="s">
        <v>84</v>
      </c>
      <c r="C20" s="37">
        <v>447</v>
      </c>
      <c r="D20" s="38">
        <v>4.2490494296577946E-2</v>
      </c>
      <c r="E20" s="38">
        <v>4.5135201372436894E-2</v>
      </c>
      <c r="F20" s="43"/>
      <c r="G20" s="60"/>
      <c r="H20" s="44" t="s">
        <v>85</v>
      </c>
      <c r="I20" s="40"/>
      <c r="J20" s="37"/>
      <c r="K20" s="37"/>
    </row>
    <row r="21" spans="1:11" ht="10.5" x14ac:dyDescent="0.15">
      <c r="A21" s="49"/>
      <c r="B21" s="72" t="s">
        <v>86</v>
      </c>
      <c r="C21" s="73">
        <v>39</v>
      </c>
      <c r="D21" s="74">
        <v>3.7072243346007606E-3</v>
      </c>
      <c r="E21" s="74">
        <v>4.9696375568444844E-3</v>
      </c>
      <c r="G21" s="75"/>
      <c r="H21" s="71" t="s">
        <v>87</v>
      </c>
      <c r="I21" s="40">
        <v>147</v>
      </c>
      <c r="J21" s="41">
        <v>1.3970727998479376E-2</v>
      </c>
      <c r="K21" s="41">
        <v>1.1318973576959036E-2</v>
      </c>
    </row>
    <row r="22" spans="1:11" ht="10.5" x14ac:dyDescent="0.15">
      <c r="A22" s="55" t="s">
        <v>88</v>
      </c>
      <c r="B22" s="76" t="s">
        <v>89</v>
      </c>
      <c r="C22" s="77">
        <v>8850</v>
      </c>
      <c r="D22" s="78">
        <v>1.0000000000000002</v>
      </c>
      <c r="E22" s="78">
        <v>1</v>
      </c>
      <c r="G22" s="75"/>
      <c r="H22" s="79" t="s">
        <v>90</v>
      </c>
      <c r="I22" s="40">
        <v>111</v>
      </c>
      <c r="J22" s="41">
        <v>1.0549325223341569E-2</v>
      </c>
      <c r="K22" s="41">
        <v>8.1692672167306586E-3</v>
      </c>
    </row>
    <row r="23" spans="1:11" ht="10.5" x14ac:dyDescent="0.15">
      <c r="A23" s="45" t="s">
        <v>91</v>
      </c>
      <c r="B23" s="67" t="s">
        <v>92</v>
      </c>
      <c r="C23" s="40">
        <v>5417</v>
      </c>
      <c r="D23" s="80">
        <v>0.61209039548022603</v>
      </c>
      <c r="E23" s="80">
        <v>0.5494528676442747</v>
      </c>
      <c r="G23" s="75"/>
      <c r="H23" s="69" t="s">
        <v>93</v>
      </c>
      <c r="I23" s="40">
        <v>154</v>
      </c>
      <c r="J23" s="41">
        <v>1.4636000760311728E-2</v>
      </c>
      <c r="K23" s="41">
        <v>1.7609309333841642E-2</v>
      </c>
    </row>
    <row r="24" spans="1:11" ht="10.5" x14ac:dyDescent="0.15">
      <c r="A24" s="30" t="s">
        <v>94</v>
      </c>
      <c r="B24" s="67" t="s">
        <v>95</v>
      </c>
      <c r="C24" s="40">
        <v>1988</v>
      </c>
      <c r="D24" s="80">
        <v>0.22463276836158191</v>
      </c>
      <c r="E24" s="80">
        <v>0.29533788059911398</v>
      </c>
      <c r="F24" s="43"/>
      <c r="G24" s="75"/>
      <c r="H24" s="69" t="s">
        <v>96</v>
      </c>
      <c r="I24" s="40">
        <v>225</v>
      </c>
      <c r="J24" s="41">
        <v>2.1383767344611292E-2</v>
      </c>
      <c r="K24" s="41">
        <v>1.8825622452777097E-2</v>
      </c>
    </row>
    <row r="25" spans="1:11" ht="10.5" x14ac:dyDescent="0.15">
      <c r="A25" s="42" t="s">
        <v>97</v>
      </c>
      <c r="B25" s="67" t="s">
        <v>98</v>
      </c>
      <c r="C25" s="40">
        <v>101</v>
      </c>
      <c r="D25" s="80">
        <v>1.1412429378531073E-2</v>
      </c>
      <c r="E25" s="80">
        <v>8.5193619403590576E-3</v>
      </c>
      <c r="G25" s="75"/>
      <c r="H25" s="39" t="s">
        <v>99</v>
      </c>
      <c r="I25" s="40"/>
      <c r="J25" s="37"/>
      <c r="K25" s="37"/>
    </row>
    <row r="26" spans="1:11" ht="10.5" x14ac:dyDescent="0.15">
      <c r="A26" s="49" t="s">
        <v>100</v>
      </c>
      <c r="B26" s="67" t="s">
        <v>101</v>
      </c>
      <c r="C26" s="40">
        <v>259</v>
      </c>
      <c r="D26" s="80">
        <v>2.9265536723163843E-2</v>
      </c>
      <c r="E26" s="80">
        <v>2.8917148528990171E-2</v>
      </c>
      <c r="F26" s="43"/>
      <c r="G26" s="75"/>
      <c r="H26" s="69" t="s">
        <v>102</v>
      </c>
      <c r="I26" s="40">
        <v>181</v>
      </c>
      <c r="J26" s="41">
        <v>1.7202052841665084E-2</v>
      </c>
      <c r="K26" s="41">
        <v>2.7607584710762557E-2</v>
      </c>
    </row>
    <row r="27" spans="1:11" ht="10.5" x14ac:dyDescent="0.15">
      <c r="A27" s="52" t="s">
        <v>103</v>
      </c>
      <c r="B27" s="67" t="s">
        <v>104</v>
      </c>
      <c r="C27" s="40">
        <v>720</v>
      </c>
      <c r="D27" s="80">
        <v>8.1355932203389825E-2</v>
      </c>
      <c r="E27" s="80">
        <v>7.6679666581923808E-2</v>
      </c>
      <c r="F27" s="43"/>
      <c r="G27" s="75"/>
      <c r="H27" s="69" t="s">
        <v>105</v>
      </c>
      <c r="I27" s="40">
        <v>74</v>
      </c>
      <c r="J27" s="41">
        <v>7.0328834822277137E-3</v>
      </c>
      <c r="K27" s="41">
        <v>6.7577993809510841E-3</v>
      </c>
    </row>
    <row r="28" spans="1:11" ht="10.5" x14ac:dyDescent="0.15">
      <c r="A28" s="30"/>
      <c r="B28" s="67" t="s">
        <v>106</v>
      </c>
      <c r="C28" s="40">
        <v>365</v>
      </c>
      <c r="D28" s="80">
        <v>4.1242937853107342E-2</v>
      </c>
      <c r="E28" s="80">
        <v>4.109307470533826E-2</v>
      </c>
      <c r="G28" s="75"/>
      <c r="H28" s="69" t="s">
        <v>107</v>
      </c>
      <c r="I28" s="40">
        <v>487</v>
      </c>
      <c r="J28" s="41">
        <v>4.6283976430336438E-2</v>
      </c>
      <c r="K28" s="41">
        <v>5.6744637783768571E-2</v>
      </c>
    </row>
    <row r="29" spans="1:11" ht="10.5" x14ac:dyDescent="0.15">
      <c r="A29" s="30"/>
      <c r="B29" s="81"/>
      <c r="C29" s="73"/>
      <c r="D29" s="82"/>
      <c r="E29" s="82"/>
      <c r="F29" s="43"/>
      <c r="G29" s="75"/>
      <c r="H29" s="69" t="s">
        <v>108</v>
      </c>
      <c r="I29" s="40">
        <v>183</v>
      </c>
      <c r="J29" s="41">
        <v>1.7392130773617183E-2</v>
      </c>
      <c r="K29" s="41">
        <v>2.9468362243462318E-2</v>
      </c>
    </row>
    <row r="30" spans="1:11" ht="10.5" x14ac:dyDescent="0.15">
      <c r="A30" s="55" t="s">
        <v>109</v>
      </c>
      <c r="B30" s="76" t="s">
        <v>110</v>
      </c>
      <c r="C30" s="77">
        <v>8538</v>
      </c>
      <c r="D30" s="78">
        <v>0.99988287655188568</v>
      </c>
      <c r="E30" s="78">
        <v>1</v>
      </c>
      <c r="G30" s="75"/>
      <c r="H30" s="69" t="s">
        <v>111</v>
      </c>
      <c r="I30" s="40">
        <v>282</v>
      </c>
      <c r="J30" s="41">
        <v>2.680098840524615E-2</v>
      </c>
      <c r="K30" s="41">
        <v>4.0292641305630442E-2</v>
      </c>
    </row>
    <row r="31" spans="1:11" ht="10.5" x14ac:dyDescent="0.15">
      <c r="A31" s="45" t="s">
        <v>112</v>
      </c>
      <c r="B31" s="83" t="s">
        <v>113</v>
      </c>
      <c r="C31" s="77">
        <v>3151</v>
      </c>
      <c r="D31" s="84">
        <v>0.36905598500819864</v>
      </c>
      <c r="E31" s="84">
        <v>0.41097097413710326</v>
      </c>
      <c r="F31" s="43"/>
      <c r="G31" s="85"/>
      <c r="H31" s="39" t="s">
        <v>114</v>
      </c>
      <c r="I31" s="40"/>
      <c r="J31" s="37"/>
      <c r="K31" s="37"/>
    </row>
    <row r="32" spans="1:11" ht="10.5" x14ac:dyDescent="0.15">
      <c r="A32" s="42" t="s">
        <v>115</v>
      </c>
      <c r="B32" s="86" t="s">
        <v>116</v>
      </c>
      <c r="C32" s="40">
        <v>1843</v>
      </c>
      <c r="D32" s="80">
        <v>0.21585851487467791</v>
      </c>
      <c r="E32" s="80">
        <v>0.28100130472355112</v>
      </c>
      <c r="F32" s="43"/>
      <c r="G32" s="85"/>
      <c r="H32" s="69" t="s">
        <v>117</v>
      </c>
      <c r="I32" s="40">
        <v>646</v>
      </c>
      <c r="J32" s="41">
        <v>6.1395172020528417E-2</v>
      </c>
      <c r="K32" s="41">
        <v>4.9024680263958099E-2</v>
      </c>
    </row>
    <row r="33" spans="1:11" ht="10.5" x14ac:dyDescent="0.15">
      <c r="A33" s="49" t="s">
        <v>100</v>
      </c>
      <c r="B33" s="86" t="s">
        <v>118</v>
      </c>
      <c r="C33" s="40">
        <v>1308</v>
      </c>
      <c r="D33" s="80">
        <v>0.15319747013352072</v>
      </c>
      <c r="E33" s="80">
        <v>0.12996966941355217</v>
      </c>
      <c r="F33" s="43"/>
      <c r="G33" s="85"/>
      <c r="H33" s="69" t="s">
        <v>119</v>
      </c>
      <c r="I33" s="40">
        <v>180</v>
      </c>
      <c r="J33" s="41">
        <v>1.7107013875689032E-2</v>
      </c>
      <c r="K33" s="41">
        <v>1.5866532327605768E-2</v>
      </c>
    </row>
    <row r="34" spans="1:11" ht="10.5" x14ac:dyDescent="0.15">
      <c r="A34" s="52" t="s">
        <v>103</v>
      </c>
      <c r="B34" s="61" t="s">
        <v>120</v>
      </c>
      <c r="C34" s="77">
        <v>5386</v>
      </c>
      <c r="D34" s="84">
        <v>0.6308268915436871</v>
      </c>
      <c r="E34" s="84">
        <v>0.58902902586289674</v>
      </c>
      <c r="F34" s="43"/>
      <c r="G34" s="85"/>
      <c r="H34" s="69" t="s">
        <v>121</v>
      </c>
      <c r="I34" s="40">
        <v>198</v>
      </c>
      <c r="J34" s="41">
        <v>1.8817715263257935E-2</v>
      </c>
      <c r="K34" s="41">
        <v>1.7073768482967079E-2</v>
      </c>
    </row>
    <row r="35" spans="1:11" ht="10.5" x14ac:dyDescent="0.15">
      <c r="A35" s="30"/>
      <c r="B35" s="86" t="s">
        <v>92</v>
      </c>
      <c r="C35" s="40">
        <v>4033</v>
      </c>
      <c r="D35" s="80">
        <v>0.47235886624502227</v>
      </c>
      <c r="E35" s="80">
        <v>0.4292088630831013</v>
      </c>
      <c r="F35" s="43"/>
      <c r="G35" s="85"/>
      <c r="H35" s="39" t="s">
        <v>122</v>
      </c>
      <c r="I35" s="40"/>
      <c r="J35" s="37"/>
      <c r="K35" s="37"/>
    </row>
    <row r="36" spans="1:11" ht="10.5" x14ac:dyDescent="0.15">
      <c r="A36" s="30"/>
      <c r="B36" s="86" t="s">
        <v>116</v>
      </c>
      <c r="C36" s="40">
        <v>188</v>
      </c>
      <c r="D36" s="80">
        <v>2.2019208245490748E-2</v>
      </c>
      <c r="E36" s="80">
        <v>2.879993674067631E-2</v>
      </c>
      <c r="F36" s="43"/>
      <c r="G36" s="85"/>
      <c r="H36" s="69" t="s">
        <v>123</v>
      </c>
      <c r="I36" s="40">
        <v>110</v>
      </c>
      <c r="J36" s="41">
        <v>1.045428625736552E-2</v>
      </c>
      <c r="K36" s="41">
        <v>1.5576069493233124E-2</v>
      </c>
    </row>
    <row r="37" spans="1:11" ht="10.5" x14ac:dyDescent="0.15">
      <c r="A37" s="30"/>
      <c r="B37" s="86" t="s">
        <v>101</v>
      </c>
      <c r="C37" s="40">
        <v>229</v>
      </c>
      <c r="D37" s="80">
        <v>2.682126961817756E-2</v>
      </c>
      <c r="E37" s="80">
        <v>2.4688080700822936E-2</v>
      </c>
      <c r="G37" s="85"/>
      <c r="H37" s="69" t="s">
        <v>124</v>
      </c>
      <c r="I37" s="40">
        <v>177</v>
      </c>
      <c r="J37" s="41">
        <v>1.6821896977760882E-2</v>
      </c>
      <c r="K37" s="41">
        <v>2.2796794016465612E-2</v>
      </c>
    </row>
    <row r="38" spans="1:11" x14ac:dyDescent="0.2">
      <c r="A38" s="49"/>
      <c r="B38" s="86" t="s">
        <v>104</v>
      </c>
      <c r="C38" s="40">
        <v>588</v>
      </c>
      <c r="D38" s="80">
        <v>6.8868587491215744E-2</v>
      </c>
      <c r="E38" s="80">
        <v>6.6456178797959883E-2</v>
      </c>
      <c r="F38" s="43"/>
      <c r="G38" s="85"/>
      <c r="H38" s="87"/>
      <c r="I38" s="88"/>
      <c r="J38" s="88"/>
      <c r="K38" s="88"/>
    </row>
    <row r="39" spans="1:11" ht="10.5" x14ac:dyDescent="0.15">
      <c r="A39" s="49"/>
      <c r="B39" s="86" t="s">
        <v>106</v>
      </c>
      <c r="C39" s="40">
        <v>348</v>
      </c>
      <c r="D39" s="80">
        <v>4.0758959943780745E-2</v>
      </c>
      <c r="E39" s="80">
        <v>3.9875966540336288E-2</v>
      </c>
      <c r="F39" s="43"/>
      <c r="G39" s="89" t="s">
        <v>125</v>
      </c>
      <c r="H39" s="90" t="s">
        <v>126</v>
      </c>
      <c r="I39" s="91">
        <v>10522</v>
      </c>
      <c r="J39" s="92">
        <v>1</v>
      </c>
      <c r="K39" s="93">
        <v>1</v>
      </c>
    </row>
    <row r="40" spans="1:11" ht="10.5" x14ac:dyDescent="0.15">
      <c r="A40" s="53"/>
      <c r="B40" s="94"/>
      <c r="C40" s="95"/>
      <c r="D40" s="96"/>
      <c r="E40" s="96"/>
      <c r="F40" s="43"/>
      <c r="G40" s="224" t="s">
        <v>127</v>
      </c>
      <c r="H40" s="97" t="s">
        <v>128</v>
      </c>
      <c r="I40" s="98">
        <v>3491</v>
      </c>
      <c r="J40" s="99">
        <v>0.33178103022239119</v>
      </c>
      <c r="K40" s="100">
        <v>0.38457852591246178</v>
      </c>
    </row>
    <row r="41" spans="1:11" ht="10.5" x14ac:dyDescent="0.15">
      <c r="A41" s="53" t="s">
        <v>129</v>
      </c>
      <c r="B41" s="101"/>
      <c r="C41" s="102"/>
      <c r="D41" s="102"/>
      <c r="E41" s="102"/>
      <c r="F41" s="43"/>
      <c r="G41" s="225"/>
      <c r="H41" s="97" t="s">
        <v>130</v>
      </c>
      <c r="I41" s="98">
        <v>100</v>
      </c>
      <c r="J41" s="99">
        <v>9.5038965976050188E-3</v>
      </c>
      <c r="K41" s="100">
        <v>1.4317662936942335E-2</v>
      </c>
    </row>
    <row r="42" spans="1:11" ht="10.5" x14ac:dyDescent="0.15">
      <c r="A42" s="30" t="s">
        <v>131</v>
      </c>
      <c r="B42" s="31" t="s">
        <v>132</v>
      </c>
      <c r="C42" s="77">
        <v>10522</v>
      </c>
      <c r="D42" s="78">
        <v>1.0416270670975101</v>
      </c>
      <c r="E42" s="78">
        <v>1.0558868647260118</v>
      </c>
      <c r="F42" s="43"/>
      <c r="G42" s="225"/>
      <c r="H42" s="97" t="s">
        <v>133</v>
      </c>
      <c r="I42" s="98">
        <v>77</v>
      </c>
      <c r="J42" s="99">
        <v>7.3180003801558641E-3</v>
      </c>
      <c r="K42" s="100">
        <v>1.6299999443582132E-2</v>
      </c>
    </row>
    <row r="43" spans="1:11" ht="10.5" x14ac:dyDescent="0.15">
      <c r="A43" s="42" t="s">
        <v>134</v>
      </c>
      <c r="B43" s="67" t="s">
        <v>135</v>
      </c>
      <c r="C43" s="40">
        <v>659</v>
      </c>
      <c r="D43" s="80">
        <v>6.2630678578217067E-2</v>
      </c>
      <c r="E43" s="80">
        <v>4.8085214534034075E-2</v>
      </c>
      <c r="F43" s="43"/>
      <c r="G43" s="225"/>
      <c r="H43" s="97" t="s">
        <v>136</v>
      </c>
      <c r="I43" s="98">
        <v>160</v>
      </c>
      <c r="J43" s="99">
        <v>1.5206234556168029E-2</v>
      </c>
      <c r="K43" s="100">
        <v>5.095016317975111E-2</v>
      </c>
    </row>
    <row r="44" spans="1:11" ht="10.5" x14ac:dyDescent="0.15">
      <c r="A44" s="52" t="s">
        <v>137</v>
      </c>
      <c r="B44" s="67" t="s">
        <v>138</v>
      </c>
      <c r="C44" s="40">
        <v>7764</v>
      </c>
      <c r="D44" s="80">
        <v>0.73788253183805363</v>
      </c>
      <c r="E44" s="80">
        <v>0.68785229964872152</v>
      </c>
      <c r="F44" s="43"/>
      <c r="G44" s="225"/>
      <c r="H44" s="97" t="s">
        <v>139</v>
      </c>
      <c r="I44" s="98">
        <v>1201</v>
      </c>
      <c r="J44" s="99">
        <v>0.11414179813723627</v>
      </c>
      <c r="K44" s="100">
        <v>0.13790005765687263</v>
      </c>
    </row>
    <row r="45" spans="1:11" ht="10.5" x14ac:dyDescent="0.15">
      <c r="A45" s="49" t="s">
        <v>140</v>
      </c>
      <c r="B45" s="67" t="s">
        <v>141</v>
      </c>
      <c r="C45" s="40">
        <v>309</v>
      </c>
      <c r="D45" s="80">
        <v>2.9367040486599504E-2</v>
      </c>
      <c r="E45" s="80">
        <v>2.7711969791865226E-2</v>
      </c>
      <c r="F45" s="43"/>
      <c r="G45" s="225"/>
      <c r="H45" s="97" t="s">
        <v>142</v>
      </c>
      <c r="I45" s="98">
        <v>8</v>
      </c>
      <c r="J45" s="99">
        <v>7.603117278084015E-4</v>
      </c>
      <c r="K45" s="100">
        <v>2.353793407401356E-3</v>
      </c>
    </row>
    <row r="46" spans="1:11" ht="10.5" x14ac:dyDescent="0.15">
      <c r="A46" s="49" t="s">
        <v>143</v>
      </c>
      <c r="B46" s="67" t="s">
        <v>144</v>
      </c>
      <c r="C46" s="40">
        <v>1079</v>
      </c>
      <c r="D46" s="80">
        <v>0.10254704428815814</v>
      </c>
      <c r="E46" s="80">
        <v>0.11512766749267035</v>
      </c>
      <c r="F46" s="43"/>
      <c r="G46" s="225"/>
      <c r="H46" s="97" t="s">
        <v>145</v>
      </c>
      <c r="I46" s="98">
        <v>62</v>
      </c>
      <c r="J46" s="99">
        <v>5.8924158905151111E-3</v>
      </c>
      <c r="K46" s="100">
        <v>6.4589467849395024E-3</v>
      </c>
    </row>
    <row r="47" spans="1:11" ht="10.5" x14ac:dyDescent="0.15">
      <c r="A47" s="30"/>
      <c r="B47" s="67" t="s">
        <v>146</v>
      </c>
      <c r="C47" s="40">
        <v>82</v>
      </c>
      <c r="D47" s="80">
        <v>7.7931952100361145E-3</v>
      </c>
      <c r="E47" s="80">
        <v>1.4364294856084743E-2</v>
      </c>
      <c r="F47" s="43"/>
      <c r="G47" s="225"/>
      <c r="H47" s="97" t="s">
        <v>147</v>
      </c>
      <c r="I47" s="98">
        <v>3380</v>
      </c>
      <c r="J47" s="99">
        <v>0.32123170499904963</v>
      </c>
      <c r="K47" s="100">
        <v>0.2907554387068958</v>
      </c>
    </row>
    <row r="48" spans="1:11" ht="10.5" x14ac:dyDescent="0.15">
      <c r="A48" s="30"/>
      <c r="B48" s="67" t="s">
        <v>148</v>
      </c>
      <c r="C48" s="40">
        <v>141</v>
      </c>
      <c r="D48" s="80">
        <v>1.3400494202623075E-2</v>
      </c>
      <c r="E48" s="80">
        <v>1.6828690466465158E-2</v>
      </c>
      <c r="F48" s="43"/>
      <c r="G48" s="225"/>
      <c r="H48" s="103" t="s">
        <v>149</v>
      </c>
      <c r="I48" s="104">
        <v>2043</v>
      </c>
      <c r="J48" s="105">
        <v>0.19416460748907052</v>
      </c>
      <c r="K48" s="106">
        <v>9.6385411978868824E-2</v>
      </c>
    </row>
    <row r="49" spans="1:11" ht="10.5" x14ac:dyDescent="0.15">
      <c r="A49" s="30"/>
      <c r="B49" s="67" t="s">
        <v>150</v>
      </c>
      <c r="C49" s="40">
        <v>328</v>
      </c>
      <c r="D49" s="80">
        <v>3.1172780840144458E-2</v>
      </c>
      <c r="E49" s="80">
        <v>6.2036507547495214E-2</v>
      </c>
      <c r="G49" s="226"/>
      <c r="H49" s="107"/>
      <c r="I49" s="73"/>
      <c r="J49" s="108"/>
      <c r="K49" s="108"/>
    </row>
    <row r="50" spans="1:11" ht="10.5" x14ac:dyDescent="0.15">
      <c r="A50" s="30"/>
      <c r="B50" s="67" t="s">
        <v>151</v>
      </c>
      <c r="C50" s="40">
        <v>308</v>
      </c>
      <c r="D50" s="80">
        <v>2.9272001520623456E-2</v>
      </c>
      <c r="E50" s="80">
        <v>4.5684357668672675E-2</v>
      </c>
      <c r="F50" s="43"/>
      <c r="G50" s="30" t="s">
        <v>152</v>
      </c>
      <c r="H50" s="83" t="s">
        <v>153</v>
      </c>
      <c r="I50" s="32">
        <v>4435</v>
      </c>
      <c r="J50" s="109">
        <v>1</v>
      </c>
      <c r="K50" s="109">
        <v>1</v>
      </c>
    </row>
    <row r="51" spans="1:11" ht="10.5" x14ac:dyDescent="0.15">
      <c r="A51" s="30"/>
      <c r="B51" s="67" t="s">
        <v>154</v>
      </c>
      <c r="C51" s="40">
        <v>11</v>
      </c>
      <c r="D51" s="80">
        <v>1.0454286257365519E-3</v>
      </c>
      <c r="E51" s="80">
        <v>1.3842369450571396E-3</v>
      </c>
      <c r="F51" s="43"/>
      <c r="G51" s="45" t="s">
        <v>155</v>
      </c>
      <c r="H51" s="48" t="s">
        <v>156</v>
      </c>
      <c r="I51" s="37">
        <v>3343</v>
      </c>
      <c r="J51" s="110">
        <v>0.75377677564825252</v>
      </c>
      <c r="K51" s="110">
        <v>0.71175179937252653</v>
      </c>
    </row>
    <row r="52" spans="1:11" ht="10.5" x14ac:dyDescent="0.15">
      <c r="A52" s="30"/>
      <c r="B52" s="67" t="s">
        <v>157</v>
      </c>
      <c r="C52" s="40">
        <v>58</v>
      </c>
      <c r="D52" s="80">
        <v>5.5122600266109103E-3</v>
      </c>
      <c r="E52" s="80">
        <v>8.1692672167306586E-3</v>
      </c>
      <c r="F52" s="43"/>
      <c r="G52" s="42" t="s">
        <v>158</v>
      </c>
      <c r="H52" s="48" t="s">
        <v>159</v>
      </c>
      <c r="I52" s="37">
        <v>499</v>
      </c>
      <c r="J52" s="110">
        <v>0.11251409244644871</v>
      </c>
      <c r="K52" s="110">
        <v>0.11975311173539484</v>
      </c>
    </row>
    <row r="53" spans="1:11" ht="10.5" x14ac:dyDescent="0.15">
      <c r="A53" s="30"/>
      <c r="B53" s="67" t="s">
        <v>160</v>
      </c>
      <c r="C53" s="40">
        <v>220</v>
      </c>
      <c r="D53" s="80">
        <v>2.0908572514731039E-2</v>
      </c>
      <c r="E53" s="80">
        <v>2.8556127404260726E-2</v>
      </c>
      <c r="G53" s="49" t="s">
        <v>100</v>
      </c>
      <c r="H53" s="48" t="s">
        <v>161</v>
      </c>
      <c r="I53" s="37">
        <v>116</v>
      </c>
      <c r="J53" s="110">
        <v>2.6155580608793687E-2</v>
      </c>
      <c r="K53" s="110">
        <v>2.4391494248159618E-2</v>
      </c>
    </row>
    <row r="54" spans="1:11" ht="10.5" x14ac:dyDescent="0.15">
      <c r="A54" s="111"/>
      <c r="B54" s="72" t="s">
        <v>162</v>
      </c>
      <c r="C54" s="73">
        <v>1</v>
      </c>
      <c r="D54" s="82">
        <v>9.5038965976050187E-5</v>
      </c>
      <c r="E54" s="82">
        <v>8.6231153954379188E-5</v>
      </c>
      <c r="F54" s="112"/>
      <c r="G54" s="52" t="s">
        <v>103</v>
      </c>
      <c r="H54" s="107" t="s">
        <v>163</v>
      </c>
      <c r="I54" s="73">
        <v>477</v>
      </c>
      <c r="J54" s="108">
        <v>0.10755355129650507</v>
      </c>
      <c r="K54" s="108">
        <v>0.14410359464391903</v>
      </c>
    </row>
    <row r="55" spans="1:11" ht="15" x14ac:dyDescent="0.15">
      <c r="A55" s="1" t="s">
        <v>30</v>
      </c>
      <c r="B55" s="2"/>
      <c r="C55" s="3"/>
      <c r="D55" s="4"/>
      <c r="E55" s="4"/>
      <c r="F55" s="4" t="s">
        <v>443</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10522</v>
      </c>
      <c r="D58" s="33">
        <v>0.99990496103402393</v>
      </c>
      <c r="E58" s="33">
        <v>1</v>
      </c>
      <c r="F58" s="29"/>
      <c r="G58" s="30" t="s">
        <v>152</v>
      </c>
      <c r="H58" s="116" t="s">
        <v>167</v>
      </c>
      <c r="I58" s="117">
        <v>4435</v>
      </c>
      <c r="J58" s="33">
        <v>1</v>
      </c>
      <c r="K58" s="33">
        <v>1</v>
      </c>
    </row>
    <row r="59" spans="1:11" ht="10.5" x14ac:dyDescent="0.15">
      <c r="A59" s="30" t="s">
        <v>168</v>
      </c>
      <c r="B59" s="46" t="s">
        <v>138</v>
      </c>
      <c r="C59" s="37">
        <v>6876</v>
      </c>
      <c r="D59" s="38">
        <v>0.653487930051321</v>
      </c>
      <c r="E59" s="38">
        <v>0.5750029500131616</v>
      </c>
      <c r="G59" s="30" t="s">
        <v>169</v>
      </c>
      <c r="H59" s="61" t="s">
        <v>170</v>
      </c>
      <c r="I59" s="118">
        <v>1500</v>
      </c>
      <c r="J59" s="119">
        <v>0.33821871476888388</v>
      </c>
      <c r="K59" s="119">
        <v>0.32852133614944534</v>
      </c>
    </row>
    <row r="60" spans="1:11" ht="10.5" x14ac:dyDescent="0.15">
      <c r="A60" s="42" t="s">
        <v>171</v>
      </c>
      <c r="B60" s="67" t="s">
        <v>172</v>
      </c>
      <c r="C60" s="40">
        <v>276</v>
      </c>
      <c r="D60" s="38">
        <v>2.623075460938985E-2</v>
      </c>
      <c r="E60" s="38">
        <v>2.3650028592435257E-2</v>
      </c>
      <c r="F60" s="43"/>
      <c r="G60" s="42" t="s">
        <v>173</v>
      </c>
      <c r="H60" s="120" t="s">
        <v>174</v>
      </c>
      <c r="I60" s="47">
        <v>670</v>
      </c>
      <c r="J60" s="41">
        <v>0.15107102593010147</v>
      </c>
      <c r="K60" s="41">
        <v>0.17064818422293765</v>
      </c>
    </row>
    <row r="61" spans="1:11" ht="10.5" x14ac:dyDescent="0.15">
      <c r="A61" s="30"/>
      <c r="B61" s="67" t="s">
        <v>175</v>
      </c>
      <c r="C61" s="40">
        <v>805</v>
      </c>
      <c r="D61" s="38">
        <v>7.6506367610720397E-2</v>
      </c>
      <c r="E61" s="38">
        <v>7.9387123419473724E-2</v>
      </c>
      <c r="G61" s="49"/>
      <c r="H61" s="120" t="s">
        <v>176</v>
      </c>
      <c r="I61" s="47">
        <v>782</v>
      </c>
      <c r="J61" s="41">
        <v>0.17632468996617812</v>
      </c>
      <c r="K61" s="41">
        <v>0.15096274119794123</v>
      </c>
    </row>
    <row r="62" spans="1:11" ht="10.5" x14ac:dyDescent="0.15">
      <c r="A62" s="30"/>
      <c r="B62" s="67" t="s">
        <v>177</v>
      </c>
      <c r="C62" s="40">
        <v>249</v>
      </c>
      <c r="D62" s="38">
        <v>2.3664702528036496E-2</v>
      </c>
      <c r="E62" s="38">
        <v>2.6663580499051456E-2</v>
      </c>
      <c r="G62" s="49"/>
      <c r="H62" s="120" t="s">
        <v>178</v>
      </c>
      <c r="I62" s="47">
        <v>48</v>
      </c>
      <c r="J62" s="41">
        <v>1.0822998872604284E-2</v>
      </c>
      <c r="K62" s="41">
        <v>6.910410728566449E-3</v>
      </c>
    </row>
    <row r="63" spans="1:11" ht="10.5" x14ac:dyDescent="0.15">
      <c r="A63" s="30"/>
      <c r="B63" s="67" t="s">
        <v>179</v>
      </c>
      <c r="C63" s="40">
        <v>2315</v>
      </c>
      <c r="D63" s="38">
        <v>0.22001520623455617</v>
      </c>
      <c r="E63" s="38">
        <v>0.29529631747587798</v>
      </c>
      <c r="G63" s="49"/>
      <c r="H63" s="121" t="s">
        <v>180</v>
      </c>
      <c r="I63" s="118">
        <v>1753</v>
      </c>
      <c r="J63" s="119">
        <v>0.39526493799323559</v>
      </c>
      <c r="K63" s="119">
        <v>0.33111530338138495</v>
      </c>
    </row>
    <row r="64" spans="1:11" x14ac:dyDescent="0.2">
      <c r="A64" s="30"/>
      <c r="B64" s="76" t="s">
        <v>181</v>
      </c>
      <c r="C64" s="50"/>
      <c r="D64" s="122"/>
      <c r="E64" s="122"/>
      <c r="G64" s="49"/>
      <c r="H64" s="120" t="s">
        <v>182</v>
      </c>
      <c r="I64" s="47">
        <v>1404</v>
      </c>
      <c r="J64" s="41">
        <v>0.31657271702367529</v>
      </c>
      <c r="K64" s="41">
        <v>0.23041195890663768</v>
      </c>
    </row>
    <row r="65" spans="1:11" ht="10.5" x14ac:dyDescent="0.15">
      <c r="A65" s="123"/>
      <c r="B65" s="46" t="s">
        <v>428</v>
      </c>
      <c r="C65" s="40">
        <v>230</v>
      </c>
      <c r="D65" s="38">
        <v>2.1858962174491542E-2</v>
      </c>
      <c r="E65" s="38"/>
      <c r="G65" s="49"/>
      <c r="H65" s="120" t="s">
        <v>184</v>
      </c>
      <c r="I65" s="47">
        <v>349</v>
      </c>
      <c r="J65" s="41">
        <v>7.8692220969560314E-2</v>
      </c>
      <c r="K65" s="41">
        <v>0.10070334447474727</v>
      </c>
    </row>
    <row r="66" spans="1:11" ht="10.5" x14ac:dyDescent="0.15">
      <c r="A66" s="123"/>
      <c r="B66" s="46" t="s">
        <v>432</v>
      </c>
      <c r="C66" s="40">
        <v>216</v>
      </c>
      <c r="D66" s="38">
        <v>2.0528416650826838E-2</v>
      </c>
      <c r="E66" s="38"/>
      <c r="G66" s="49"/>
      <c r="H66" s="121" t="s">
        <v>186</v>
      </c>
      <c r="I66" s="118">
        <v>1115</v>
      </c>
      <c r="J66" s="119">
        <v>0.25140924464487036</v>
      </c>
      <c r="K66" s="119">
        <v>0.3222876125248631</v>
      </c>
    </row>
    <row r="67" spans="1:11" ht="10.5" x14ac:dyDescent="0.15">
      <c r="A67" s="123"/>
      <c r="B67" s="46" t="s">
        <v>183</v>
      </c>
      <c r="C67" s="40">
        <v>163</v>
      </c>
      <c r="D67" s="38">
        <v>1.5491351454096179E-2</v>
      </c>
      <c r="E67" s="38"/>
      <c r="G67" s="49"/>
      <c r="H67" s="120" t="s">
        <v>188</v>
      </c>
      <c r="I67" s="47">
        <v>1039</v>
      </c>
      <c r="J67" s="41">
        <v>0.2342728297632469</v>
      </c>
      <c r="K67" s="41">
        <v>0.30457071380236633</v>
      </c>
    </row>
    <row r="68" spans="1:11" ht="10.5" x14ac:dyDescent="0.15">
      <c r="A68" s="123"/>
      <c r="B68" s="46" t="s">
        <v>187</v>
      </c>
      <c r="C68" s="40">
        <v>153</v>
      </c>
      <c r="D68" s="38">
        <v>1.4540961794335677E-2</v>
      </c>
      <c r="E68" s="38"/>
      <c r="G68" s="49"/>
      <c r="H68" s="120" t="s">
        <v>190</v>
      </c>
      <c r="I68" s="40">
        <v>76</v>
      </c>
      <c r="J68" s="41">
        <v>1.713641488162345E-2</v>
      </c>
      <c r="K68" s="41">
        <v>1.7716898722496769E-2</v>
      </c>
    </row>
    <row r="69" spans="1:11" ht="10.5" x14ac:dyDescent="0.15">
      <c r="A69" s="123"/>
      <c r="B69" s="46" t="s">
        <v>429</v>
      </c>
      <c r="C69" s="40">
        <v>135</v>
      </c>
      <c r="D69" s="38">
        <v>1.2830260406766774E-2</v>
      </c>
      <c r="E69" s="38"/>
      <c r="G69" s="49"/>
      <c r="H69" s="121" t="s">
        <v>192</v>
      </c>
      <c r="I69" s="77">
        <v>67</v>
      </c>
      <c r="J69" s="119">
        <v>1.5107102593010147E-2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4435</v>
      </c>
      <c r="J71" s="131">
        <v>0.99977452085682073</v>
      </c>
      <c r="K71" s="131">
        <v>1</v>
      </c>
    </row>
    <row r="72" spans="1:11" ht="10.5" x14ac:dyDescent="0.15">
      <c r="A72" s="130" t="s">
        <v>194</v>
      </c>
      <c r="B72" s="31" t="s">
        <v>132</v>
      </c>
      <c r="C72" s="32">
        <v>10522</v>
      </c>
      <c r="D72" s="131"/>
      <c r="E72" s="131"/>
      <c r="G72" s="30" t="s">
        <v>195</v>
      </c>
      <c r="H72" s="121" t="s">
        <v>196</v>
      </c>
      <c r="I72" s="77">
        <v>1634</v>
      </c>
      <c r="J72" s="119">
        <v>0.36843291995490418</v>
      </c>
      <c r="K72" s="41">
        <v>0.40530481678184016</v>
      </c>
    </row>
    <row r="73" spans="1:11" ht="10.5" x14ac:dyDescent="0.15">
      <c r="A73" s="42" t="s">
        <v>197</v>
      </c>
      <c r="B73" s="31"/>
      <c r="C73" s="32"/>
      <c r="D73" s="131"/>
      <c r="E73" s="131"/>
      <c r="G73" s="42" t="s">
        <v>198</v>
      </c>
      <c r="H73" s="120" t="s">
        <v>199</v>
      </c>
      <c r="I73" s="40">
        <v>482</v>
      </c>
      <c r="J73" s="41">
        <v>0.10868094701240136</v>
      </c>
      <c r="K73" s="41">
        <v>0.10368691943322329</v>
      </c>
    </row>
    <row r="74" spans="1:11" ht="10.5" x14ac:dyDescent="0.15">
      <c r="A74" s="132"/>
      <c r="B74" s="46" t="s">
        <v>200</v>
      </c>
      <c r="C74" s="37">
        <v>8714</v>
      </c>
      <c r="D74" s="110">
        <v>0.82816954951530131</v>
      </c>
      <c r="E74" s="110">
        <v>0.83973713113489279</v>
      </c>
      <c r="G74" s="49"/>
      <c r="H74" s="120" t="s">
        <v>201</v>
      </c>
      <c r="I74" s="40">
        <v>1152</v>
      </c>
      <c r="J74" s="41">
        <v>0.2597519729425028</v>
      </c>
      <c r="K74" s="41">
        <v>0.30161789734861688</v>
      </c>
    </row>
    <row r="75" spans="1:11" ht="10.5" x14ac:dyDescent="0.15">
      <c r="A75" s="45"/>
      <c r="B75" s="67" t="s">
        <v>202</v>
      </c>
      <c r="C75" s="40">
        <v>657</v>
      </c>
      <c r="D75" s="110">
        <v>6.2440600646264971E-2</v>
      </c>
      <c r="E75" s="38">
        <v>5.6045711588559394E-2</v>
      </c>
      <c r="G75" s="49"/>
      <c r="H75" s="121" t="s">
        <v>203</v>
      </c>
      <c r="I75" s="77">
        <v>1878</v>
      </c>
      <c r="J75" s="119">
        <v>0.42344983089064264</v>
      </c>
      <c r="K75" s="119">
        <v>0.42552340722209692</v>
      </c>
    </row>
    <row r="76" spans="1:11" ht="10.5" x14ac:dyDescent="0.15">
      <c r="A76" s="132"/>
      <c r="B76" s="133"/>
      <c r="C76" s="37"/>
      <c r="D76" s="110"/>
      <c r="E76" s="110"/>
      <c r="G76" s="49"/>
      <c r="H76" s="120" t="s">
        <v>204</v>
      </c>
      <c r="I76" s="40">
        <v>88</v>
      </c>
      <c r="J76" s="41">
        <v>1.9842164599774521E-2</v>
      </c>
      <c r="K76" s="41">
        <v>2.6585600918654008E-2</v>
      </c>
    </row>
    <row r="77" spans="1:11" ht="10.5" x14ac:dyDescent="0.15">
      <c r="A77" s="132"/>
      <c r="B77" s="46" t="s">
        <v>205</v>
      </c>
      <c r="C77" s="37">
        <v>1604</v>
      </c>
      <c r="D77" s="110">
        <v>0.15244250142558449</v>
      </c>
      <c r="E77" s="110">
        <v>0.14446441376430758</v>
      </c>
      <c r="G77" s="49"/>
      <c r="H77" s="120" t="s">
        <v>206</v>
      </c>
      <c r="I77" s="40">
        <v>709</v>
      </c>
      <c r="J77" s="41">
        <v>0.15986471251409246</v>
      </c>
      <c r="K77" s="41">
        <v>0.20158098714294503</v>
      </c>
    </row>
    <row r="78" spans="1:11" ht="10.5" x14ac:dyDescent="0.15">
      <c r="A78" s="132"/>
      <c r="B78" s="134" t="s">
        <v>207</v>
      </c>
      <c r="C78" s="37">
        <v>816</v>
      </c>
      <c r="D78" s="110">
        <v>7.7551796236456944E-2</v>
      </c>
      <c r="E78" s="110">
        <v>7.0487160635024373E-2</v>
      </c>
      <c r="G78" s="49"/>
      <c r="H78" s="71" t="s">
        <v>208</v>
      </c>
      <c r="I78" s="40">
        <v>245</v>
      </c>
      <c r="J78" s="41">
        <v>5.5242390078917701E-2</v>
      </c>
      <c r="K78" s="41">
        <v>7.2446531465950328E-2</v>
      </c>
    </row>
    <row r="79" spans="1:11" ht="10.5" x14ac:dyDescent="0.15">
      <c r="A79" s="132"/>
      <c r="B79" s="134" t="s">
        <v>209</v>
      </c>
      <c r="C79" s="37">
        <v>788</v>
      </c>
      <c r="D79" s="110">
        <v>7.4890705189127549E-2</v>
      </c>
      <c r="E79" s="110">
        <v>7.3977253129283188E-2</v>
      </c>
      <c r="G79" s="49"/>
      <c r="H79" s="71" t="s">
        <v>210</v>
      </c>
      <c r="I79" s="40">
        <v>364</v>
      </c>
      <c r="J79" s="41">
        <v>8.2074408117249156E-2</v>
      </c>
      <c r="K79" s="41">
        <v>0.10536838435827506</v>
      </c>
    </row>
    <row r="80" spans="1:11" ht="10.5" x14ac:dyDescent="0.15">
      <c r="A80" s="132"/>
      <c r="B80" s="65" t="s">
        <v>211</v>
      </c>
      <c r="C80" s="37">
        <v>8918</v>
      </c>
      <c r="D80" s="110">
        <v>0.84755749857441554</v>
      </c>
      <c r="E80" s="110">
        <v>0.85553558623569248</v>
      </c>
      <c r="G80" s="49"/>
      <c r="H80" s="71" t="s">
        <v>212</v>
      </c>
      <c r="I80" s="40">
        <v>100</v>
      </c>
      <c r="J80" s="41">
        <v>2.2547914317925591E-2</v>
      </c>
      <c r="K80" s="41">
        <v>2.3766071318719627E-2</v>
      </c>
    </row>
    <row r="81" spans="1:13" ht="10.5" x14ac:dyDescent="0.15">
      <c r="A81" s="132"/>
      <c r="B81" s="133"/>
      <c r="C81" s="37"/>
      <c r="D81" s="110"/>
      <c r="E81" s="110"/>
      <c r="G81" s="49"/>
      <c r="H81" s="120" t="s">
        <v>213</v>
      </c>
      <c r="I81" s="40">
        <v>526</v>
      </c>
      <c r="J81" s="41">
        <v>0.11860202931228861</v>
      </c>
      <c r="K81" s="41">
        <v>9.7750528020997804E-2</v>
      </c>
    </row>
    <row r="82" spans="1:13" ht="10.5" x14ac:dyDescent="0.15">
      <c r="A82" s="45"/>
      <c r="B82" s="46" t="s">
        <v>214</v>
      </c>
      <c r="C82" s="37">
        <v>987</v>
      </c>
      <c r="D82" s="110">
        <v>9.3803459418361532E-2</v>
      </c>
      <c r="E82" s="110">
        <v>8.4388530348827706E-2</v>
      </c>
      <c r="G82" s="49"/>
      <c r="H82" s="71" t="s">
        <v>208</v>
      </c>
      <c r="I82" s="40">
        <v>365</v>
      </c>
      <c r="J82" s="41">
        <v>8.2299887260428417E-2</v>
      </c>
      <c r="K82" s="41">
        <v>7.4794430660077516E-2</v>
      </c>
    </row>
    <row r="83" spans="1:13" ht="10.5" x14ac:dyDescent="0.15">
      <c r="A83" s="30"/>
      <c r="B83" s="134" t="s">
        <v>207</v>
      </c>
      <c r="C83" s="37">
        <v>500</v>
      </c>
      <c r="D83" s="110">
        <v>4.7519482988025087E-2</v>
      </c>
      <c r="E83" s="110">
        <v>3.9984024544109507E-2</v>
      </c>
      <c r="G83" s="49"/>
      <c r="H83" s="71" t="s">
        <v>210</v>
      </c>
      <c r="I83" s="40">
        <v>147</v>
      </c>
      <c r="J83" s="41">
        <v>3.3145434047350618E-2</v>
      </c>
      <c r="K83" s="41">
        <v>1.98597412184469E-2</v>
      </c>
    </row>
    <row r="84" spans="1:13" ht="10.5" x14ac:dyDescent="0.15">
      <c r="A84" s="30"/>
      <c r="B84" s="134" t="s">
        <v>209</v>
      </c>
      <c r="C84" s="37">
        <v>487</v>
      </c>
      <c r="D84" s="110">
        <v>4.6283976430336438E-2</v>
      </c>
      <c r="E84" s="110">
        <v>4.4404505804718206E-2</v>
      </c>
      <c r="G84" s="49"/>
      <c r="H84" s="71" t="s">
        <v>212</v>
      </c>
      <c r="I84" s="40">
        <v>14</v>
      </c>
      <c r="J84" s="41">
        <v>3.1567080045095831E-3</v>
      </c>
      <c r="K84" s="41">
        <v>3.096356142473394E-3</v>
      </c>
    </row>
    <row r="85" spans="1:13" ht="10.5" x14ac:dyDescent="0.15">
      <c r="A85" s="132"/>
      <c r="B85" s="65" t="s">
        <v>211</v>
      </c>
      <c r="C85" s="37">
        <v>6800</v>
      </c>
      <c r="D85" s="110">
        <v>0.64626496863714122</v>
      </c>
      <c r="E85" s="110">
        <v>0.64583503526400343</v>
      </c>
      <c r="G85" s="49"/>
      <c r="H85" s="120" t="s">
        <v>215</v>
      </c>
      <c r="I85" s="40">
        <v>555</v>
      </c>
      <c r="J85" s="41">
        <v>0.12514092446448705</v>
      </c>
      <c r="K85" s="41">
        <v>9.9606291139500078E-2</v>
      </c>
    </row>
    <row r="86" spans="1:13" ht="10.5" x14ac:dyDescent="0.15">
      <c r="A86" s="45"/>
      <c r="B86" s="135"/>
      <c r="C86" s="73"/>
      <c r="D86" s="108"/>
      <c r="E86" s="108"/>
      <c r="G86" s="49"/>
      <c r="H86" s="71" t="s">
        <v>210</v>
      </c>
      <c r="I86" s="40">
        <v>348</v>
      </c>
      <c r="J86" s="41">
        <v>7.8466741826381053E-2</v>
      </c>
      <c r="K86" s="41">
        <v>6.4490331576680951E-2</v>
      </c>
    </row>
    <row r="87" spans="1:13" ht="10.5" x14ac:dyDescent="0.15">
      <c r="A87" s="130" t="s">
        <v>216</v>
      </c>
      <c r="B87" s="31" t="s">
        <v>132</v>
      </c>
      <c r="C87" s="32">
        <v>10522</v>
      </c>
      <c r="D87" s="131">
        <v>0.99990496103402404</v>
      </c>
      <c r="E87" s="131">
        <v>0.99999999999999989</v>
      </c>
      <c r="G87" s="49"/>
      <c r="H87" s="71" t="s">
        <v>212</v>
      </c>
      <c r="I87" s="40">
        <v>207</v>
      </c>
      <c r="J87" s="41">
        <v>4.6674182638105972E-2</v>
      </c>
      <c r="K87" s="41">
        <v>3.511595956281912E-2</v>
      </c>
    </row>
    <row r="88" spans="1:13" ht="10.5" x14ac:dyDescent="0.15">
      <c r="A88" s="42" t="s">
        <v>197</v>
      </c>
      <c r="B88" s="46" t="s">
        <v>217</v>
      </c>
      <c r="C88" s="37">
        <v>9593</v>
      </c>
      <c r="D88" s="110">
        <v>0.91170880060824944</v>
      </c>
      <c r="E88" s="110">
        <v>0.9214570341929218</v>
      </c>
      <c r="G88" s="49"/>
      <c r="H88" s="121" t="s">
        <v>218</v>
      </c>
      <c r="I88" s="77">
        <v>922</v>
      </c>
      <c r="J88" s="119">
        <v>0.20789177001127396</v>
      </c>
      <c r="K88" s="119">
        <v>0.16917177599606292</v>
      </c>
    </row>
    <row r="89" spans="1:13" ht="10.5" x14ac:dyDescent="0.15">
      <c r="A89" s="45"/>
      <c r="B89" s="67" t="s">
        <v>219</v>
      </c>
      <c r="C89" s="40">
        <v>597</v>
      </c>
      <c r="D89" s="110">
        <v>5.6738262687701956E-2</v>
      </c>
      <c r="E89" s="110">
        <v>5.2424003122475471E-2</v>
      </c>
      <c r="G89" s="49"/>
      <c r="H89" s="71" t="s">
        <v>220</v>
      </c>
      <c r="I89" s="40">
        <v>149</v>
      </c>
      <c r="J89" s="41">
        <v>3.3596392333709132E-2</v>
      </c>
      <c r="K89" s="41">
        <v>3.1209629462546393E-2</v>
      </c>
    </row>
    <row r="90" spans="1:13" ht="10.5" x14ac:dyDescent="0.15">
      <c r="A90" s="132"/>
      <c r="B90" s="65" t="s">
        <v>221</v>
      </c>
      <c r="C90" s="37">
        <v>137</v>
      </c>
      <c r="D90" s="110">
        <v>1.3020338338718875E-2</v>
      </c>
      <c r="E90" s="110">
        <v>1.1060280115095899E-2</v>
      </c>
      <c r="G90" s="49"/>
      <c r="H90" s="71" t="s">
        <v>222</v>
      </c>
      <c r="I90" s="40">
        <v>99</v>
      </c>
      <c r="J90" s="41">
        <v>2.2322435174746337E-2</v>
      </c>
      <c r="K90" s="41">
        <v>2.3807082658355034E-2</v>
      </c>
    </row>
    <row r="91" spans="1:13" ht="10.5" x14ac:dyDescent="0.15">
      <c r="A91" s="132"/>
      <c r="B91" s="65" t="s">
        <v>223</v>
      </c>
      <c r="C91" s="37">
        <v>194</v>
      </c>
      <c r="D91" s="110">
        <v>1.8437559399353733E-2</v>
      </c>
      <c r="E91" s="110">
        <v>1.5058682569506848E-2</v>
      </c>
      <c r="G91" s="49"/>
      <c r="H91" s="71" t="s">
        <v>224</v>
      </c>
      <c r="I91" s="40">
        <v>17</v>
      </c>
      <c r="J91" s="41">
        <v>3.8331454340473506E-3</v>
      </c>
      <c r="K91" s="41">
        <v>3.4757110341009289E-3</v>
      </c>
      <c r="M91" s="35" t="s">
        <v>225</v>
      </c>
    </row>
    <row r="92" spans="1:13" ht="10.5" x14ac:dyDescent="0.15">
      <c r="A92" s="132"/>
      <c r="B92" s="133"/>
      <c r="C92" s="37"/>
      <c r="D92" s="110"/>
      <c r="E92" s="110"/>
      <c r="G92" s="49"/>
      <c r="H92" s="71" t="s">
        <v>201</v>
      </c>
      <c r="I92" s="40">
        <v>657</v>
      </c>
      <c r="J92" s="41">
        <v>0.14813979706877115</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4495</v>
      </c>
      <c r="D94" s="137">
        <v>1</v>
      </c>
      <c r="E94" s="109">
        <v>1</v>
      </c>
      <c r="G94" s="130" t="s">
        <v>229</v>
      </c>
      <c r="H94" s="138" t="s">
        <v>230</v>
      </c>
      <c r="I94" s="77">
        <v>343</v>
      </c>
      <c r="J94" s="139"/>
      <c r="K94" s="139"/>
    </row>
    <row r="95" spans="1:13" ht="10.5" x14ac:dyDescent="0.15">
      <c r="A95" s="42" t="s">
        <v>231</v>
      </c>
      <c r="B95" s="67" t="s">
        <v>232</v>
      </c>
      <c r="C95" s="37">
        <v>4479</v>
      </c>
      <c r="D95" s="110">
        <v>0.99644048943270302</v>
      </c>
      <c r="E95" s="110">
        <v>0.99297792202588453</v>
      </c>
      <c r="G95" s="30" t="s">
        <v>233</v>
      </c>
      <c r="H95" s="138" t="s">
        <v>234</v>
      </c>
      <c r="I95" s="40"/>
      <c r="J95" s="41"/>
      <c r="K95" s="41"/>
    </row>
    <row r="96" spans="1:13" ht="10.5" x14ac:dyDescent="0.15">
      <c r="A96" s="132"/>
      <c r="B96" s="67" t="s">
        <v>235</v>
      </c>
      <c r="C96" s="37">
        <v>16</v>
      </c>
      <c r="D96" s="110">
        <v>3.5595105672969968E-3</v>
      </c>
      <c r="E96" s="110">
        <v>7.0220779741154782E-3</v>
      </c>
      <c r="G96" s="30" t="s">
        <v>236</v>
      </c>
      <c r="H96" s="120" t="s">
        <v>237</v>
      </c>
      <c r="I96" s="40">
        <v>72</v>
      </c>
      <c r="J96" s="80">
        <v>0.2099125364431487</v>
      </c>
      <c r="K96" s="80">
        <v>0.26332691072575465</v>
      </c>
    </row>
    <row r="97" spans="1:11" ht="10.5" x14ac:dyDescent="0.15">
      <c r="A97" s="140"/>
      <c r="B97" s="67"/>
      <c r="C97" s="37"/>
      <c r="D97" s="110"/>
      <c r="E97" s="110"/>
      <c r="G97" s="30" t="s">
        <v>238</v>
      </c>
      <c r="H97" s="120" t="s">
        <v>239</v>
      </c>
      <c r="I97" s="40">
        <v>80</v>
      </c>
      <c r="J97" s="80">
        <v>0.23323615160349853</v>
      </c>
      <c r="K97" s="80">
        <v>0.22398843930635839</v>
      </c>
    </row>
    <row r="98" spans="1:11" ht="10.5" x14ac:dyDescent="0.15">
      <c r="A98" s="132" t="s">
        <v>240</v>
      </c>
      <c r="B98" s="141" t="s">
        <v>241</v>
      </c>
      <c r="C98" s="63">
        <v>4534</v>
      </c>
      <c r="D98" s="142">
        <v>1</v>
      </c>
      <c r="E98" s="143">
        <v>1</v>
      </c>
      <c r="G98" s="30" t="s">
        <v>242</v>
      </c>
      <c r="H98" s="120" t="s">
        <v>243</v>
      </c>
      <c r="I98" s="40">
        <v>191</v>
      </c>
      <c r="J98" s="80">
        <v>0.5568513119533528</v>
      </c>
      <c r="K98" s="80">
        <v>0.51268464996788699</v>
      </c>
    </row>
    <row r="99" spans="1:11" ht="10.5" x14ac:dyDescent="0.15">
      <c r="A99" s="132" t="s">
        <v>244</v>
      </c>
      <c r="B99" s="144" t="s">
        <v>245</v>
      </c>
      <c r="C99" s="145">
        <v>4435</v>
      </c>
      <c r="D99" s="146">
        <v>0.97816497573886196</v>
      </c>
      <c r="E99" s="146">
        <v>0.94967040884881648</v>
      </c>
      <c r="G99" s="30" t="s">
        <v>94</v>
      </c>
      <c r="H99" s="121" t="s">
        <v>246</v>
      </c>
      <c r="I99" s="77">
        <v>20</v>
      </c>
      <c r="J99" s="84">
        <v>5.5393586005830907E-2</v>
      </c>
      <c r="K99" s="84">
        <v>6.4226075786769435E-2</v>
      </c>
    </row>
    <row r="100" spans="1:11" ht="10.5" x14ac:dyDescent="0.15">
      <c r="A100" s="42" t="s">
        <v>231</v>
      </c>
      <c r="B100" s="147" t="s">
        <v>247</v>
      </c>
      <c r="C100" s="148">
        <v>99</v>
      </c>
      <c r="D100" s="149">
        <v>2.1835024261138068E-2</v>
      </c>
      <c r="E100" s="149">
        <v>5.032959115118351E-2</v>
      </c>
      <c r="G100" s="49" t="s">
        <v>248</v>
      </c>
      <c r="H100" s="120" t="s">
        <v>237</v>
      </c>
      <c r="I100" s="40">
        <v>5</v>
      </c>
      <c r="J100" s="80">
        <v>1.4577259475218658E-2</v>
      </c>
      <c r="K100" s="80">
        <v>1.2684649967886963E-2</v>
      </c>
    </row>
    <row r="101" spans="1:11" ht="10.5" x14ac:dyDescent="0.15">
      <c r="A101" s="132"/>
      <c r="B101" s="61" t="s">
        <v>249</v>
      </c>
      <c r="C101" s="32">
        <v>945</v>
      </c>
      <c r="D101" s="109">
        <v>0.20842523158359066</v>
      </c>
      <c r="E101" s="109">
        <v>0.14780483530179256</v>
      </c>
      <c r="G101" s="49"/>
      <c r="H101" s="120" t="s">
        <v>239</v>
      </c>
      <c r="I101" s="40">
        <v>8</v>
      </c>
      <c r="J101" s="80">
        <v>2.3323615160349854E-2</v>
      </c>
      <c r="K101" s="80">
        <v>2.3603082851637765E-2</v>
      </c>
    </row>
    <row r="102" spans="1:11" ht="10.5" x14ac:dyDescent="0.15">
      <c r="A102" s="132"/>
      <c r="B102" s="150" t="s">
        <v>250</v>
      </c>
      <c r="C102" s="37">
        <v>51</v>
      </c>
      <c r="D102" s="110">
        <v>1.1248345831495369E-2</v>
      </c>
      <c r="E102" s="110">
        <v>1.9093892096628141E-2</v>
      </c>
      <c r="G102" s="49"/>
      <c r="H102" s="120" t="s">
        <v>243</v>
      </c>
      <c r="I102" s="40">
        <v>6</v>
      </c>
      <c r="J102" s="80">
        <v>1.7492711370262391E-2</v>
      </c>
      <c r="K102" s="80">
        <v>2.7938342967244702E-2</v>
      </c>
    </row>
    <row r="103" spans="1:11" ht="10.5" x14ac:dyDescent="0.15">
      <c r="A103" s="132"/>
      <c r="B103" s="150" t="s">
        <v>251</v>
      </c>
      <c r="C103" s="37">
        <v>266</v>
      </c>
      <c r="D103" s="110">
        <v>5.866784296426996E-2</v>
      </c>
      <c r="E103" s="110">
        <v>4.0690145370631821E-2</v>
      </c>
      <c r="G103" s="49"/>
      <c r="H103" s="121" t="s">
        <v>252</v>
      </c>
      <c r="I103" s="77">
        <v>323</v>
      </c>
      <c r="J103" s="84">
        <v>0.94169096209912539</v>
      </c>
      <c r="K103" s="84">
        <v>0.93577392421323058</v>
      </c>
    </row>
    <row r="104" spans="1:11" ht="10.5" x14ac:dyDescent="0.15">
      <c r="A104" s="132"/>
      <c r="B104" s="150" t="s">
        <v>253</v>
      </c>
      <c r="C104" s="37">
        <v>628</v>
      </c>
      <c r="D104" s="110">
        <v>0.13850904278782533</v>
      </c>
      <c r="E104" s="110">
        <v>8.802079783453258E-2</v>
      </c>
      <c r="G104" s="49"/>
      <c r="H104" s="120" t="s">
        <v>237</v>
      </c>
      <c r="I104" s="40">
        <v>66</v>
      </c>
      <c r="J104" s="80">
        <v>0.1924198250728863</v>
      </c>
      <c r="K104" s="80">
        <v>0.25064226075786772</v>
      </c>
    </row>
    <row r="105" spans="1:11" ht="10.5" x14ac:dyDescent="0.15">
      <c r="A105" s="132"/>
      <c r="B105" s="61" t="s">
        <v>254</v>
      </c>
      <c r="C105" s="32">
        <v>3588</v>
      </c>
      <c r="D105" s="109">
        <v>0.79135421261579175</v>
      </c>
      <c r="E105" s="109">
        <v>0.85167911356046078</v>
      </c>
      <c r="G105" s="49"/>
      <c r="H105" s="120" t="s">
        <v>239</v>
      </c>
      <c r="I105" s="40">
        <v>72</v>
      </c>
      <c r="J105" s="80">
        <v>0.2099125364431487</v>
      </c>
      <c r="K105" s="80">
        <v>0.20038535645472061</v>
      </c>
    </row>
    <row r="106" spans="1:11" ht="10.5" x14ac:dyDescent="0.15">
      <c r="A106" s="45"/>
      <c r="B106" s="150" t="s">
        <v>255</v>
      </c>
      <c r="C106" s="37">
        <v>1794</v>
      </c>
      <c r="D106" s="110">
        <v>0.39567710630789588</v>
      </c>
      <c r="E106" s="110">
        <v>0.52282796023485201</v>
      </c>
      <c r="G106" s="49"/>
      <c r="H106" s="120" t="s">
        <v>243</v>
      </c>
      <c r="I106" s="40">
        <v>185</v>
      </c>
      <c r="J106" s="80">
        <v>0.53935860058309038</v>
      </c>
      <c r="K106" s="80">
        <v>0.48474630700064225</v>
      </c>
    </row>
    <row r="107" spans="1:11" ht="10.5" x14ac:dyDescent="0.15">
      <c r="A107" s="30"/>
      <c r="B107" s="150" t="s">
        <v>256</v>
      </c>
      <c r="C107" s="37">
        <v>1632</v>
      </c>
      <c r="D107" s="110">
        <v>0.35994706660785181</v>
      </c>
      <c r="E107" s="110">
        <v>0.29833597850111487</v>
      </c>
      <c r="G107" s="130" t="s">
        <v>257</v>
      </c>
      <c r="H107" s="141" t="s">
        <v>167</v>
      </c>
      <c r="I107" s="63">
        <v>4435</v>
      </c>
      <c r="J107" s="151"/>
      <c r="K107" s="151"/>
    </row>
    <row r="108" spans="1:11" ht="10.5" x14ac:dyDescent="0.15">
      <c r="A108" s="30"/>
      <c r="B108" s="150" t="s">
        <v>258</v>
      </c>
      <c r="C108" s="37">
        <v>162</v>
      </c>
      <c r="D108" s="110">
        <v>3.5730039700044111E-2</v>
      </c>
      <c r="E108" s="110">
        <v>3.0515174824493931E-2</v>
      </c>
      <c r="G108" s="30" t="s">
        <v>259</v>
      </c>
      <c r="H108" s="46" t="s">
        <v>260</v>
      </c>
      <c r="I108" s="37">
        <v>1321</v>
      </c>
      <c r="J108" s="152">
        <v>0.29785794813979705</v>
      </c>
      <c r="K108" s="131">
        <v>0.29378473147825374</v>
      </c>
    </row>
    <row r="109" spans="1:11" ht="10.5" x14ac:dyDescent="0.15">
      <c r="A109" s="132"/>
      <c r="B109" s="61" t="s">
        <v>261</v>
      </c>
      <c r="C109" s="32">
        <v>3</v>
      </c>
      <c r="D109" s="109">
        <v>6.6166740185266877E-4</v>
      </c>
      <c r="E109" s="109">
        <v>5.1605113774670652E-4</v>
      </c>
      <c r="G109" s="30" t="s">
        <v>152</v>
      </c>
      <c r="H109" s="36" t="s">
        <v>220</v>
      </c>
      <c r="I109" s="40">
        <v>247</v>
      </c>
      <c r="J109" s="152">
        <v>5.5693348365276209E-2</v>
      </c>
      <c r="K109" s="41">
        <v>4.6609387495642543E-2</v>
      </c>
    </row>
    <row r="110" spans="1:11" ht="10.5" x14ac:dyDescent="0.15">
      <c r="A110" s="153"/>
      <c r="B110" s="154" t="s">
        <v>262</v>
      </c>
      <c r="C110" s="73"/>
      <c r="D110" s="108"/>
      <c r="E110" s="108"/>
      <c r="F110" s="155"/>
      <c r="G110" s="156" t="s">
        <v>263</v>
      </c>
      <c r="H110" s="157" t="s">
        <v>264</v>
      </c>
      <c r="I110" s="73">
        <v>1074</v>
      </c>
      <c r="J110" s="82">
        <v>0.24216459977452084</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4435</v>
      </c>
      <c r="D114" s="109"/>
      <c r="E114" s="109"/>
      <c r="F114" s="29"/>
      <c r="G114" s="55" t="s">
        <v>268</v>
      </c>
      <c r="H114" s="159" t="s">
        <v>269</v>
      </c>
      <c r="I114" s="160">
        <v>8850</v>
      </c>
      <c r="J114" s="161">
        <v>1.0001129943502824</v>
      </c>
      <c r="K114" s="162">
        <v>0.99999999999999989</v>
      </c>
    </row>
    <row r="115" spans="1:11" ht="10.5" x14ac:dyDescent="0.15">
      <c r="A115" s="45" t="s">
        <v>270</v>
      </c>
      <c r="B115" s="46" t="s">
        <v>271</v>
      </c>
      <c r="C115" s="37">
        <v>110</v>
      </c>
      <c r="D115" s="110">
        <v>2.480270574971815E-2</v>
      </c>
      <c r="E115" s="110">
        <v>3.4921155699550926E-2</v>
      </c>
      <c r="F115" s="29"/>
      <c r="G115" s="30" t="s">
        <v>272</v>
      </c>
      <c r="H115" s="163" t="s">
        <v>273</v>
      </c>
      <c r="I115" s="37">
        <v>1329</v>
      </c>
      <c r="J115" s="152">
        <v>0.15016949152542372</v>
      </c>
      <c r="K115" s="38">
        <v>0.12684924245292714</v>
      </c>
    </row>
    <row r="116" spans="1:11" ht="10.5" x14ac:dyDescent="0.15">
      <c r="A116" s="164" t="s">
        <v>274</v>
      </c>
      <c r="B116" s="46" t="s">
        <v>275</v>
      </c>
      <c r="C116" s="37">
        <v>4325</v>
      </c>
      <c r="D116" s="110">
        <v>0.9751972942502819</v>
      </c>
      <c r="E116" s="110">
        <v>0.9650788443004491</v>
      </c>
      <c r="F116" s="29"/>
      <c r="G116" s="49" t="s">
        <v>276</v>
      </c>
      <c r="H116" s="163" t="s">
        <v>277</v>
      </c>
      <c r="I116" s="37"/>
      <c r="J116" s="152"/>
      <c r="K116" s="38"/>
    </row>
    <row r="117" spans="1:11" ht="10.5" x14ac:dyDescent="0.15">
      <c r="A117" s="227" t="s">
        <v>278</v>
      </c>
      <c r="B117" s="46" t="s">
        <v>279</v>
      </c>
      <c r="C117" s="37">
        <v>1480</v>
      </c>
      <c r="D117" s="110">
        <v>0.33370913190529877</v>
      </c>
      <c r="E117" s="110">
        <v>0.32494309676625588</v>
      </c>
      <c r="F117" s="29"/>
      <c r="G117" s="30"/>
      <c r="H117" s="165" t="s">
        <v>280</v>
      </c>
      <c r="I117" s="37">
        <v>646</v>
      </c>
      <c r="J117" s="152">
        <v>7.2994350282485881E-2</v>
      </c>
      <c r="K117" s="38">
        <v>6.7916894300411632E-2</v>
      </c>
    </row>
    <row r="118" spans="1:11" ht="10.5" x14ac:dyDescent="0.15">
      <c r="A118" s="223"/>
      <c r="B118" s="46"/>
      <c r="C118" s="37"/>
      <c r="D118" s="110"/>
      <c r="E118" s="110"/>
      <c r="F118" s="29"/>
      <c r="G118" s="30"/>
      <c r="H118" s="165" t="s">
        <v>281</v>
      </c>
      <c r="I118" s="37">
        <v>708</v>
      </c>
      <c r="J118" s="152">
        <v>0.08</v>
      </c>
      <c r="K118" s="38">
        <v>7.8183401578380829E-2</v>
      </c>
    </row>
    <row r="119" spans="1:11" ht="10.5" x14ac:dyDescent="0.15">
      <c r="A119" s="223"/>
      <c r="B119" s="46" t="s">
        <v>282</v>
      </c>
      <c r="C119" s="166">
        <v>2.3019165727170239</v>
      </c>
      <c r="D119" s="110"/>
      <c r="E119" s="167">
        <v>2.1781430065413088</v>
      </c>
      <c r="F119" s="29"/>
      <c r="G119" s="30"/>
      <c r="H119" s="165" t="s">
        <v>283</v>
      </c>
      <c r="I119" s="37">
        <v>90</v>
      </c>
      <c r="J119" s="152">
        <v>1.0169491525423728E-2</v>
      </c>
      <c r="K119" s="38">
        <v>8.4274069225901017E-3</v>
      </c>
    </row>
    <row r="120" spans="1:11" ht="10.5" x14ac:dyDescent="0.15">
      <c r="A120" s="223"/>
      <c r="B120" s="46" t="s">
        <v>284</v>
      </c>
      <c r="C120" s="166">
        <v>-1</v>
      </c>
      <c r="D120" s="110"/>
      <c r="E120" s="167">
        <v>4</v>
      </c>
      <c r="F120" s="29"/>
      <c r="G120" s="30"/>
      <c r="H120" s="165" t="s">
        <v>285</v>
      </c>
      <c r="I120" s="37">
        <v>1194</v>
      </c>
      <c r="J120" s="152">
        <v>0.13491525423728815</v>
      </c>
      <c r="K120" s="38">
        <v>0.12083971158579132</v>
      </c>
    </row>
    <row r="121" spans="1:11" ht="10.5" x14ac:dyDescent="0.15">
      <c r="A121" s="223"/>
      <c r="B121" s="46" t="s">
        <v>286</v>
      </c>
      <c r="C121" s="166">
        <v>-1</v>
      </c>
      <c r="D121" s="110"/>
      <c r="E121" s="167">
        <v>2.1</v>
      </c>
      <c r="F121" s="29"/>
      <c r="G121" s="30"/>
      <c r="H121" s="165" t="s">
        <v>287</v>
      </c>
      <c r="I121" s="37">
        <v>4287</v>
      </c>
      <c r="J121" s="152">
        <v>0.48440677966101697</v>
      </c>
      <c r="K121" s="38">
        <v>0.50549836915071422</v>
      </c>
    </row>
    <row r="122" spans="1:11" ht="10.5" x14ac:dyDescent="0.15">
      <c r="A122" s="45"/>
      <c r="B122" s="107"/>
      <c r="C122" s="73"/>
      <c r="D122" s="108"/>
      <c r="E122" s="108"/>
      <c r="F122" s="29"/>
      <c r="G122" s="30"/>
      <c r="H122" s="165" t="s">
        <v>288</v>
      </c>
      <c r="I122" s="37">
        <v>597</v>
      </c>
      <c r="J122" s="152">
        <v>6.7457627118644073E-2</v>
      </c>
      <c r="K122" s="38">
        <v>9.2284974009184687E-2</v>
      </c>
    </row>
    <row r="123" spans="1:11" ht="10.5" x14ac:dyDescent="0.15">
      <c r="A123" s="168" t="s">
        <v>289</v>
      </c>
      <c r="B123" s="116" t="s">
        <v>267</v>
      </c>
      <c r="C123" s="32">
        <v>4435</v>
      </c>
      <c r="D123" s="137">
        <v>1.0002254791431793</v>
      </c>
      <c r="E123" s="109">
        <v>1</v>
      </c>
      <c r="F123" s="29"/>
      <c r="G123" s="30"/>
      <c r="H123" s="169"/>
      <c r="I123" s="37"/>
      <c r="J123" s="152"/>
      <c r="K123" s="38"/>
    </row>
    <row r="124" spans="1:11" ht="10.5" x14ac:dyDescent="0.15">
      <c r="A124" s="45" t="s">
        <v>290</v>
      </c>
      <c r="B124" s="46" t="s">
        <v>291</v>
      </c>
      <c r="C124" s="37">
        <v>2754</v>
      </c>
      <c r="D124" s="110">
        <v>0.62096956031567085</v>
      </c>
      <c r="E124" s="110">
        <v>0.6110176963930527</v>
      </c>
      <c r="F124" s="29"/>
      <c r="G124" s="113" t="s">
        <v>292</v>
      </c>
      <c r="H124" s="114"/>
      <c r="I124" s="115" t="s">
        <v>293</v>
      </c>
      <c r="J124" s="115" t="s">
        <v>36</v>
      </c>
      <c r="K124" s="115" t="s">
        <v>37</v>
      </c>
    </row>
    <row r="125" spans="1:11" ht="10.5" x14ac:dyDescent="0.15">
      <c r="A125" s="164" t="s">
        <v>294</v>
      </c>
      <c r="B125" s="46" t="s">
        <v>295</v>
      </c>
      <c r="C125" s="37">
        <v>1468</v>
      </c>
      <c r="D125" s="110">
        <v>0.3310033821871477</v>
      </c>
      <c r="E125" s="110">
        <v>0.31774560666024154</v>
      </c>
      <c r="F125" s="29"/>
      <c r="G125" s="170" t="s">
        <v>296</v>
      </c>
      <c r="H125" s="31" t="s">
        <v>297</v>
      </c>
      <c r="I125" s="32">
        <v>8363</v>
      </c>
      <c r="J125" s="137">
        <v>1.0001195743154372</v>
      </c>
      <c r="K125" s="137">
        <v>1</v>
      </c>
    </row>
    <row r="126" spans="1:11" ht="10.5" x14ac:dyDescent="0.15">
      <c r="A126" s="45"/>
      <c r="B126" s="46" t="s">
        <v>298</v>
      </c>
      <c r="C126" s="37">
        <v>188</v>
      </c>
      <c r="D126" s="110">
        <v>4.2390078917700115E-2</v>
      </c>
      <c r="E126" s="110">
        <v>5.9025570570262677E-2</v>
      </c>
      <c r="F126" s="29"/>
      <c r="G126" s="45" t="s">
        <v>299</v>
      </c>
      <c r="H126" s="61" t="s">
        <v>300</v>
      </c>
      <c r="I126" s="77">
        <v>5656</v>
      </c>
      <c r="J126" s="109">
        <v>0.67631232811192166</v>
      </c>
      <c r="K126" s="109">
        <v>0.68109622453734331</v>
      </c>
    </row>
    <row r="127" spans="1:11" ht="10.5" x14ac:dyDescent="0.15">
      <c r="A127" s="45"/>
      <c r="B127" s="46" t="s">
        <v>301</v>
      </c>
      <c r="C127" s="37">
        <v>19</v>
      </c>
      <c r="D127" s="110">
        <v>4.2841037204058626E-3</v>
      </c>
      <c r="E127" s="110">
        <v>9.350585436873296E-3</v>
      </c>
      <c r="F127" s="29"/>
      <c r="G127" s="164" t="s">
        <v>302</v>
      </c>
      <c r="H127" s="86" t="s">
        <v>303</v>
      </c>
      <c r="I127" s="40">
        <v>681</v>
      </c>
      <c r="J127" s="110">
        <v>8.143010881262705E-2</v>
      </c>
      <c r="K127" s="110">
        <v>7.8966594375061122E-2</v>
      </c>
    </row>
    <row r="128" spans="1:11" ht="10.5" x14ac:dyDescent="0.15">
      <c r="A128" s="45"/>
      <c r="B128" s="46" t="s">
        <v>304</v>
      </c>
      <c r="C128" s="37">
        <v>7</v>
      </c>
      <c r="D128" s="110">
        <v>1.5783540022547915E-3</v>
      </c>
      <c r="E128" s="110">
        <v>2.8605409395697909E-3</v>
      </c>
      <c r="F128" s="29"/>
      <c r="G128" s="220" t="s">
        <v>305</v>
      </c>
      <c r="H128" s="86" t="s">
        <v>306</v>
      </c>
      <c r="I128" s="40">
        <v>3116</v>
      </c>
      <c r="J128" s="110">
        <v>0.37259356690182949</v>
      </c>
      <c r="K128" s="80">
        <v>0.38516852381308497</v>
      </c>
    </row>
    <row r="129" spans="1:11" ht="10.5" x14ac:dyDescent="0.15">
      <c r="A129" s="45"/>
      <c r="B129" s="171" t="s">
        <v>307</v>
      </c>
      <c r="C129" s="172">
        <v>1948</v>
      </c>
      <c r="D129" s="173"/>
      <c r="E129" s="173"/>
      <c r="F129" s="29"/>
      <c r="G129" s="223"/>
      <c r="H129" s="86" t="s">
        <v>308</v>
      </c>
      <c r="I129" s="40">
        <v>1138</v>
      </c>
      <c r="J129" s="110">
        <v>0.1360755709673562</v>
      </c>
      <c r="K129" s="80">
        <v>0.13405970097737482</v>
      </c>
    </row>
    <row r="130" spans="1:11" ht="10.5" x14ac:dyDescent="0.15">
      <c r="A130" s="45"/>
      <c r="B130" s="46"/>
      <c r="C130" s="37"/>
      <c r="D130" s="110"/>
      <c r="E130" s="110"/>
      <c r="F130" s="29"/>
      <c r="G130" s="223"/>
      <c r="H130" s="86" t="s">
        <v>309</v>
      </c>
      <c r="I130" s="40">
        <v>371</v>
      </c>
      <c r="J130" s="110">
        <v>4.4362071027143367E-2</v>
      </c>
      <c r="K130" s="110">
        <v>4.4611782572929193E-2</v>
      </c>
    </row>
    <row r="131" spans="1:11" ht="10.5" x14ac:dyDescent="0.15">
      <c r="A131" s="168" t="s">
        <v>310</v>
      </c>
      <c r="B131" s="141" t="s">
        <v>311</v>
      </c>
      <c r="C131" s="63">
        <v>8</v>
      </c>
      <c r="D131" s="143"/>
      <c r="E131" s="143"/>
      <c r="F131" s="29"/>
      <c r="G131" s="223"/>
      <c r="H131" s="86" t="s">
        <v>312</v>
      </c>
      <c r="I131" s="40">
        <v>350</v>
      </c>
      <c r="J131" s="110">
        <v>4.185101040296544E-2</v>
      </c>
      <c r="K131" s="110">
        <v>3.828962279889319E-2</v>
      </c>
    </row>
    <row r="132" spans="1:11" ht="10.5" x14ac:dyDescent="0.15">
      <c r="A132" s="45" t="s">
        <v>313</v>
      </c>
      <c r="B132" s="174"/>
      <c r="C132" s="37"/>
      <c r="D132" s="110"/>
      <c r="E132" s="110"/>
      <c r="F132" s="29"/>
      <c r="G132" s="223"/>
      <c r="H132" s="61" t="s">
        <v>314</v>
      </c>
      <c r="I132" s="77">
        <v>2708</v>
      </c>
      <c r="J132" s="109">
        <v>0.32380724620351548</v>
      </c>
      <c r="K132" s="109">
        <v>0.31890377546265669</v>
      </c>
    </row>
    <row r="133" spans="1:11" ht="10.5" x14ac:dyDescent="0.15">
      <c r="A133" s="45" t="s">
        <v>315</v>
      </c>
      <c r="B133" s="116" t="s">
        <v>316</v>
      </c>
      <c r="C133" s="32">
        <v>312</v>
      </c>
      <c r="D133" s="137">
        <v>1.0032051282051282</v>
      </c>
      <c r="E133" s="109">
        <v>1</v>
      </c>
      <c r="F133" s="29"/>
      <c r="G133" s="223"/>
      <c r="H133" s="86" t="s">
        <v>317</v>
      </c>
      <c r="I133" s="40">
        <v>529</v>
      </c>
      <c r="J133" s="110">
        <v>6.3254812866196344E-2</v>
      </c>
      <c r="K133" s="110">
        <v>6.8502528288644851E-2</v>
      </c>
    </row>
    <row r="134" spans="1:11" ht="10.5" x14ac:dyDescent="0.15">
      <c r="A134" s="164" t="s">
        <v>318</v>
      </c>
      <c r="B134" s="116" t="s">
        <v>319</v>
      </c>
      <c r="C134" s="37"/>
      <c r="D134" s="110"/>
      <c r="E134" s="110"/>
      <c r="F134" s="29"/>
      <c r="G134" s="223"/>
      <c r="H134" s="86" t="s">
        <v>320</v>
      </c>
      <c r="I134" s="40">
        <v>1157</v>
      </c>
      <c r="J134" s="110">
        <v>0.13834748296066005</v>
      </c>
      <c r="K134" s="110">
        <v>0.13078069181340712</v>
      </c>
    </row>
    <row r="135" spans="1:11" ht="10.5" x14ac:dyDescent="0.15">
      <c r="A135" s="49" t="s">
        <v>321</v>
      </c>
      <c r="B135" s="34" t="s">
        <v>322</v>
      </c>
      <c r="C135" s="32">
        <v>6</v>
      </c>
      <c r="D135" s="109">
        <v>1.9230769230769232E-2</v>
      </c>
      <c r="E135" s="109">
        <v>9.4236858771374277E-2</v>
      </c>
      <c r="F135" s="29"/>
      <c r="G135" s="223"/>
      <c r="H135" s="36" t="s">
        <v>323</v>
      </c>
      <c r="I135" s="47">
        <v>322</v>
      </c>
      <c r="J135" s="110">
        <v>3.8502929570728206E-2</v>
      </c>
      <c r="K135" s="110">
        <v>4.529634764400315E-2</v>
      </c>
    </row>
    <row r="136" spans="1:11" ht="10.5" x14ac:dyDescent="0.15">
      <c r="A136" s="49" t="s">
        <v>324</v>
      </c>
      <c r="B136" s="175" t="s">
        <v>325</v>
      </c>
      <c r="C136" s="32">
        <v>0</v>
      </c>
      <c r="D136" s="109">
        <v>0</v>
      </c>
      <c r="E136" s="109">
        <v>4.1798606713109561E-3</v>
      </c>
      <c r="F136" s="29"/>
      <c r="G136" s="223"/>
      <c r="H136" s="36" t="s">
        <v>326</v>
      </c>
      <c r="I136" s="47">
        <v>452</v>
      </c>
      <c r="J136" s="110">
        <v>5.4047590577543943E-2</v>
      </c>
      <c r="K136" s="110">
        <v>4.4082538988569488E-2</v>
      </c>
    </row>
    <row r="137" spans="1:11" ht="10.5" x14ac:dyDescent="0.15">
      <c r="A137" s="49" t="s">
        <v>327</v>
      </c>
      <c r="B137" s="176" t="s">
        <v>328</v>
      </c>
      <c r="C137" s="37">
        <v>0</v>
      </c>
      <c r="D137" s="110">
        <v>0</v>
      </c>
      <c r="E137" s="110">
        <v>0</v>
      </c>
      <c r="F137" s="29"/>
      <c r="G137" s="223"/>
      <c r="H137" s="36" t="s">
        <v>201</v>
      </c>
      <c r="I137" s="47">
        <v>248</v>
      </c>
      <c r="J137" s="110">
        <v>2.9654430228386944E-2</v>
      </c>
      <c r="K137" s="110">
        <v>3.0241668728032078E-2</v>
      </c>
    </row>
    <row r="138" spans="1:11" ht="10.5" x14ac:dyDescent="0.15">
      <c r="A138" s="49" t="s">
        <v>329</v>
      </c>
      <c r="B138" s="176" t="s">
        <v>330</v>
      </c>
      <c r="C138" s="37">
        <v>0</v>
      </c>
      <c r="D138" s="110">
        <v>0</v>
      </c>
      <c r="E138" s="110">
        <v>4.1798606713109561E-3</v>
      </c>
      <c r="F138" s="29"/>
      <c r="G138" s="223"/>
      <c r="H138" s="34" t="s">
        <v>331</v>
      </c>
      <c r="I138" s="77">
        <v>5306</v>
      </c>
      <c r="J138" s="109">
        <v>0.63446131770895609</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0.67631232811192155</v>
      </c>
      <c r="K140" s="80">
        <v>0.68109622453734331</v>
      </c>
    </row>
    <row r="141" spans="1:11" ht="11.25" x14ac:dyDescent="0.15">
      <c r="A141" s="49" t="s">
        <v>339</v>
      </c>
      <c r="B141" s="176" t="s">
        <v>340</v>
      </c>
      <c r="C141" s="37">
        <v>0</v>
      </c>
      <c r="D141" s="110">
        <v>0</v>
      </c>
      <c r="E141" s="110">
        <v>0</v>
      </c>
      <c r="F141" s="29"/>
      <c r="G141" s="221"/>
      <c r="H141" s="179" t="s">
        <v>341</v>
      </c>
      <c r="I141" s="180"/>
      <c r="J141" s="80">
        <v>0.59009924668181279</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0.32380724620351548</v>
      </c>
      <c r="K142" s="80">
        <v>0.31890377546265669</v>
      </c>
    </row>
    <row r="143" spans="1:11" ht="11.25" x14ac:dyDescent="0.15">
      <c r="A143" s="49" t="s">
        <v>345</v>
      </c>
      <c r="B143" s="34" t="s">
        <v>346</v>
      </c>
      <c r="C143" s="32">
        <v>0</v>
      </c>
      <c r="D143" s="109">
        <v>0</v>
      </c>
      <c r="E143" s="109">
        <v>6.5864471184293857E-3</v>
      </c>
      <c r="F143" s="29"/>
      <c r="G143" s="45"/>
      <c r="H143" s="179" t="s">
        <v>347</v>
      </c>
      <c r="I143" s="40"/>
      <c r="J143" s="80">
        <v>6.5594059405940597E-2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6</v>
      </c>
      <c r="D145" s="109">
        <v>1.9230769230769232E-2</v>
      </c>
      <c r="E145" s="109">
        <v>6.5231158961367941E-2</v>
      </c>
      <c r="F145" s="29"/>
      <c r="G145" s="168" t="s">
        <v>350</v>
      </c>
      <c r="H145" s="141" t="s">
        <v>351</v>
      </c>
      <c r="I145" s="63">
        <v>5201</v>
      </c>
      <c r="J145" s="64">
        <v>1.00019227071717</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6</v>
      </c>
      <c r="D147" s="110">
        <v>1.9230769230769232E-2</v>
      </c>
      <c r="E147" s="110">
        <v>3.2805573147561745E-2</v>
      </c>
      <c r="F147" s="29"/>
      <c r="G147" s="45"/>
      <c r="H147" s="165" t="s">
        <v>356</v>
      </c>
      <c r="I147" s="37">
        <v>460</v>
      </c>
      <c r="J147" s="152">
        <v>8.8444529898096522E-2</v>
      </c>
      <c r="K147" s="152">
        <v>8.8926821210285778E-2</v>
      </c>
    </row>
    <row r="148" spans="1:11" ht="10.5" x14ac:dyDescent="0.15">
      <c r="A148" s="45"/>
      <c r="B148" s="176" t="s">
        <v>357</v>
      </c>
      <c r="C148" s="37">
        <v>0</v>
      </c>
      <c r="D148" s="110">
        <v>0</v>
      </c>
      <c r="E148" s="110">
        <v>1.0132995566814441E-3</v>
      </c>
      <c r="F148" s="29"/>
      <c r="G148" s="30"/>
      <c r="H148" s="165" t="s">
        <v>358</v>
      </c>
      <c r="I148" s="37">
        <v>764</v>
      </c>
      <c r="J148" s="152">
        <v>0.14689482791770814</v>
      </c>
      <c r="K148" s="152">
        <v>0.13985096268560834</v>
      </c>
    </row>
    <row r="149" spans="1:11" ht="10.5" x14ac:dyDescent="0.15">
      <c r="A149" s="45"/>
      <c r="B149" s="176" t="s">
        <v>201</v>
      </c>
      <c r="C149" s="37">
        <v>0</v>
      </c>
      <c r="D149" s="110">
        <v>0</v>
      </c>
      <c r="E149" s="110">
        <v>1.2032932235592146E-2</v>
      </c>
      <c r="F149" s="29"/>
      <c r="G149" s="30"/>
      <c r="H149" s="165" t="s">
        <v>359</v>
      </c>
      <c r="I149" s="37">
        <v>3019</v>
      </c>
      <c r="J149" s="152">
        <v>0.5804652951355509</v>
      </c>
      <c r="K149" s="152">
        <v>0.54077418644347774</v>
      </c>
    </row>
    <row r="150" spans="1:11" ht="10.5" x14ac:dyDescent="0.15">
      <c r="A150" s="45"/>
      <c r="B150" s="34" t="s">
        <v>360</v>
      </c>
      <c r="C150" s="32">
        <v>306</v>
      </c>
      <c r="D150" s="109">
        <v>0.98076923076923073</v>
      </c>
      <c r="E150" s="109">
        <v>0.84053198226725778</v>
      </c>
      <c r="F150" s="29"/>
      <c r="G150" s="30"/>
      <c r="H150" s="165" t="s">
        <v>361</v>
      </c>
      <c r="I150" s="37">
        <v>959</v>
      </c>
      <c r="J150" s="152">
        <v>0.18438761776581428</v>
      </c>
      <c r="K150" s="152">
        <v>0.23044802966062808</v>
      </c>
    </row>
    <row r="151" spans="1:11" ht="10.5" x14ac:dyDescent="0.15">
      <c r="A151" s="45"/>
      <c r="B151" s="34" t="s">
        <v>362</v>
      </c>
      <c r="C151" s="32">
        <v>1</v>
      </c>
      <c r="D151" s="109">
        <v>3.205128205128205E-3</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5201</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8850</v>
      </c>
      <c r="D154" s="161"/>
      <c r="E154" s="162"/>
      <c r="F154" s="29"/>
      <c r="G154" s="220" t="s">
        <v>367</v>
      </c>
      <c r="H154" s="163" t="s">
        <v>368</v>
      </c>
      <c r="I154" s="37">
        <v>424</v>
      </c>
      <c r="J154" s="152">
        <v>8.1522784079984617E-2</v>
      </c>
      <c r="K154" s="152">
        <v>7.8804397702035497E-2</v>
      </c>
    </row>
    <row r="155" spans="1:11" ht="10.5" x14ac:dyDescent="0.15">
      <c r="A155" s="164" t="s">
        <v>276</v>
      </c>
      <c r="B155" s="187" t="s">
        <v>369</v>
      </c>
      <c r="C155" s="32">
        <v>1452</v>
      </c>
      <c r="D155" s="188">
        <v>0.16406779661016949</v>
      </c>
      <c r="E155" s="189">
        <v>0.15365142557323136</v>
      </c>
      <c r="F155" s="29"/>
      <c r="G155" s="223"/>
      <c r="H155" s="163" t="s">
        <v>370</v>
      </c>
      <c r="I155" s="37">
        <v>818</v>
      </c>
      <c r="J155" s="152">
        <v>0.15727744664487597</v>
      </c>
      <c r="K155" s="152">
        <v>0.15755373235688197</v>
      </c>
    </row>
    <row r="156" spans="1:11" ht="10.5" x14ac:dyDescent="0.15">
      <c r="A156" s="30"/>
      <c r="B156" s="165" t="s">
        <v>371</v>
      </c>
      <c r="C156" s="37">
        <v>175</v>
      </c>
      <c r="D156" s="152">
        <v>1.977401129943503E-2</v>
      </c>
      <c r="E156" s="38">
        <v>1.7720272835946838E-2</v>
      </c>
      <c r="F156" s="29"/>
      <c r="G156" s="223"/>
      <c r="H156" s="163" t="s">
        <v>372</v>
      </c>
      <c r="I156" s="37">
        <v>1025</v>
      </c>
      <c r="J156" s="152">
        <v>0.19707748509901943</v>
      </c>
      <c r="K156" s="152">
        <v>0.21826991905732063</v>
      </c>
    </row>
    <row r="157" spans="1:11" ht="10.5" x14ac:dyDescent="0.15">
      <c r="A157" s="30"/>
      <c r="B157" s="165" t="s">
        <v>373</v>
      </c>
      <c r="C157" s="37">
        <v>1277</v>
      </c>
      <c r="D157" s="152">
        <v>0.14429378531073447</v>
      </c>
      <c r="E157" s="38">
        <v>0.13593115273728451</v>
      </c>
      <c r="F157" s="29"/>
      <c r="G157" s="223"/>
      <c r="H157" s="163" t="s">
        <v>374</v>
      </c>
      <c r="I157" s="37">
        <v>1143</v>
      </c>
      <c r="J157" s="152">
        <v>0.21976542972505286</v>
      </c>
      <c r="K157" s="152">
        <v>0.22238129324743497</v>
      </c>
    </row>
    <row r="158" spans="1:11" ht="10.5" x14ac:dyDescent="0.15">
      <c r="A158" s="30"/>
      <c r="B158" s="169"/>
      <c r="C158" s="37"/>
      <c r="D158" s="152"/>
      <c r="E158" s="38"/>
      <c r="F158" s="29"/>
      <c r="G158" s="30"/>
      <c r="H158" s="163" t="s">
        <v>375</v>
      </c>
      <c r="I158" s="37">
        <v>1276</v>
      </c>
      <c r="J158" s="152">
        <v>0.24533743510863296</v>
      </c>
      <c r="K158" s="152">
        <v>0.23630306701172843</v>
      </c>
    </row>
    <row r="159" spans="1:11" ht="10.5" x14ac:dyDescent="0.15">
      <c r="A159" s="30"/>
      <c r="B159" s="190" t="s">
        <v>376</v>
      </c>
      <c r="C159" s="32">
        <v>1277</v>
      </c>
      <c r="D159" s="188">
        <v>0.14429378531073447</v>
      </c>
      <c r="E159" s="189">
        <v>0.16941900656126097</v>
      </c>
      <c r="F159" s="29"/>
      <c r="G159" s="30"/>
      <c r="H159" s="163" t="s">
        <v>377</v>
      </c>
      <c r="I159" s="37">
        <v>515</v>
      </c>
      <c r="J159" s="152">
        <v>9.9019419342434148E-2</v>
      </c>
      <c r="K159" s="152">
        <v>8.6687590624598493E-2</v>
      </c>
    </row>
    <row r="160" spans="1:11" ht="10.5" x14ac:dyDescent="0.15">
      <c r="A160" s="30"/>
      <c r="B160" s="165" t="s">
        <v>378</v>
      </c>
      <c r="C160" s="37">
        <v>336</v>
      </c>
      <c r="D160" s="152">
        <v>3.7966101694915252E-2</v>
      </c>
      <c r="E160" s="38">
        <v>3.3698809452975827E-2</v>
      </c>
      <c r="F160" s="29"/>
      <c r="G160" s="185"/>
      <c r="H160" s="165"/>
      <c r="I160" s="37"/>
      <c r="J160" s="152"/>
      <c r="K160" s="38"/>
    </row>
    <row r="161" spans="1:12" ht="10.5" x14ac:dyDescent="0.15">
      <c r="A161" s="30"/>
      <c r="B161" s="169" t="s">
        <v>379</v>
      </c>
      <c r="C161" s="37">
        <v>259</v>
      </c>
      <c r="D161" s="152">
        <v>2.9265536723163843E-2</v>
      </c>
      <c r="E161" s="38">
        <v>2.5844769111768619E-2</v>
      </c>
      <c r="F161" s="29"/>
      <c r="G161" s="30"/>
      <c r="H161" s="165"/>
      <c r="I161" s="37"/>
      <c r="J161" s="152"/>
      <c r="K161" s="38"/>
    </row>
    <row r="162" spans="1:12" ht="10.5" x14ac:dyDescent="0.15">
      <c r="A162" s="30"/>
      <c r="B162" s="169" t="s">
        <v>309</v>
      </c>
      <c r="C162" s="37">
        <v>77</v>
      </c>
      <c r="D162" s="152">
        <v>8.7005649717514129E-3</v>
      </c>
      <c r="E162" s="38">
        <v>7.854040341207208E-3</v>
      </c>
      <c r="F162" s="29"/>
      <c r="G162" s="30"/>
      <c r="H162" s="165"/>
      <c r="I162" s="37"/>
      <c r="J162" s="152"/>
      <c r="K162" s="38"/>
    </row>
    <row r="163" spans="1:12" ht="10.5" x14ac:dyDescent="0.15">
      <c r="A163" s="111"/>
      <c r="B163" s="157" t="s">
        <v>314</v>
      </c>
      <c r="C163" s="73">
        <v>941</v>
      </c>
      <c r="D163" s="82">
        <v>0.10632768361581921</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4015</v>
      </c>
      <c r="D167" s="137">
        <v>1</v>
      </c>
      <c r="E167" s="137">
        <v>1</v>
      </c>
      <c r="G167" s="170" t="s">
        <v>296</v>
      </c>
      <c r="H167" s="31" t="s">
        <v>384</v>
      </c>
      <c r="I167" s="32">
        <v>4348</v>
      </c>
      <c r="J167" s="137">
        <v>1</v>
      </c>
      <c r="K167" s="137">
        <v>1</v>
      </c>
    </row>
    <row r="168" spans="1:12" ht="10.5" x14ac:dyDescent="0.15">
      <c r="A168" s="45" t="s">
        <v>385</v>
      </c>
      <c r="B168" s="61" t="s">
        <v>300</v>
      </c>
      <c r="C168" s="77">
        <v>2913</v>
      </c>
      <c r="D168" s="109">
        <v>0.72552926525529271</v>
      </c>
      <c r="E168" s="109">
        <v>0.73440648577721546</v>
      </c>
      <c r="G168" s="45" t="s">
        <v>386</v>
      </c>
      <c r="H168" s="61" t="s">
        <v>300</v>
      </c>
      <c r="I168" s="77">
        <v>2742</v>
      </c>
      <c r="J168" s="109">
        <v>0.63063477460901562</v>
      </c>
      <c r="K168" s="109">
        <v>0.62966646699142148</v>
      </c>
    </row>
    <row r="169" spans="1:12" ht="10.5" x14ac:dyDescent="0.15">
      <c r="A169" s="164" t="s">
        <v>387</v>
      </c>
      <c r="B169" s="86" t="s">
        <v>303</v>
      </c>
      <c r="C169" s="40">
        <v>228</v>
      </c>
      <c r="D169" s="110">
        <v>5.6787048567870486E-2</v>
      </c>
      <c r="E169" s="110">
        <v>5.8519611978068327E-2</v>
      </c>
      <c r="G169" s="164" t="s">
        <v>388</v>
      </c>
      <c r="H169" s="86" t="s">
        <v>303</v>
      </c>
      <c r="I169" s="40">
        <v>453</v>
      </c>
      <c r="J169" s="110">
        <v>0.10418583256669733</v>
      </c>
      <c r="K169" s="110">
        <v>9.8692315517027021E-2</v>
      </c>
    </row>
    <row r="170" spans="1:12" ht="10.5" x14ac:dyDescent="0.15">
      <c r="A170" s="220" t="s">
        <v>305</v>
      </c>
      <c r="B170" s="86" t="s">
        <v>306</v>
      </c>
      <c r="C170" s="40">
        <v>1644</v>
      </c>
      <c r="D170" s="110">
        <v>0.40946450809464507</v>
      </c>
      <c r="E170" s="80">
        <v>0.42465673180561414</v>
      </c>
      <c r="G170" s="220" t="s">
        <v>305</v>
      </c>
      <c r="H170" s="86" t="s">
        <v>306</v>
      </c>
      <c r="I170" s="40">
        <v>1471</v>
      </c>
      <c r="J170" s="110">
        <v>0.33831646734130633</v>
      </c>
      <c r="K170" s="110">
        <v>0.34707325067531675</v>
      </c>
    </row>
    <row r="171" spans="1:12" ht="10.5" x14ac:dyDescent="0.15">
      <c r="A171" s="223"/>
      <c r="B171" s="86" t="s">
        <v>308</v>
      </c>
      <c r="C171" s="40">
        <v>695</v>
      </c>
      <c r="D171" s="110">
        <v>0.17310087173100872</v>
      </c>
      <c r="E171" s="80">
        <v>0.16643235390599373</v>
      </c>
      <c r="G171" s="223"/>
      <c r="H171" s="86" t="s">
        <v>308</v>
      </c>
      <c r="I171" s="40">
        <v>443</v>
      </c>
      <c r="J171" s="110">
        <v>0.10188592456301748</v>
      </c>
      <c r="K171" s="110">
        <v>0.1028289838037004</v>
      </c>
    </row>
    <row r="172" spans="1:12" s="191" customFormat="1" ht="10.5" x14ac:dyDescent="0.15">
      <c r="A172" s="223"/>
      <c r="B172" s="86" t="s">
        <v>309</v>
      </c>
      <c r="C172" s="40">
        <v>207</v>
      </c>
      <c r="D172" s="110">
        <v>5.1556662515566627E-2</v>
      </c>
      <c r="E172" s="110">
        <v>4.9779746004967429E-2</v>
      </c>
      <c r="F172" s="35"/>
      <c r="G172" s="223"/>
      <c r="H172" s="86" t="s">
        <v>309</v>
      </c>
      <c r="I172" s="40">
        <v>164</v>
      </c>
      <c r="J172" s="110">
        <v>3.7718491260349589E-2</v>
      </c>
      <c r="K172" s="110">
        <v>3.9626117522067884E-2</v>
      </c>
      <c r="L172" s="35"/>
    </row>
    <row r="173" spans="1:12" s="191" customFormat="1" ht="10.5" x14ac:dyDescent="0.15">
      <c r="A173" s="223"/>
      <c r="B173" s="86" t="s">
        <v>312</v>
      </c>
      <c r="C173" s="40">
        <v>139</v>
      </c>
      <c r="D173" s="110">
        <v>3.4620174346201744E-2</v>
      </c>
      <c r="E173" s="110">
        <v>3.5018042082571817E-2</v>
      </c>
      <c r="F173" s="35"/>
      <c r="G173" s="223"/>
      <c r="H173" s="86" t="s">
        <v>312</v>
      </c>
      <c r="I173" s="40">
        <v>211</v>
      </c>
      <c r="J173" s="110">
        <v>4.8528058877644893E-2</v>
      </c>
      <c r="K173" s="110">
        <v>4.1445799473309446E-2</v>
      </c>
      <c r="L173" s="35"/>
    </row>
    <row r="174" spans="1:12" s="191" customFormat="1" ht="10.5" x14ac:dyDescent="0.15">
      <c r="A174" s="223"/>
      <c r="B174" s="61" t="s">
        <v>314</v>
      </c>
      <c r="C174" s="77">
        <v>1102</v>
      </c>
      <c r="D174" s="109">
        <v>0.27447073474470735</v>
      </c>
      <c r="E174" s="109">
        <v>0.2655935142227846</v>
      </c>
      <c r="F174" s="35"/>
      <c r="G174" s="223"/>
      <c r="H174" s="61" t="s">
        <v>314</v>
      </c>
      <c r="I174" s="77">
        <v>1606</v>
      </c>
      <c r="J174" s="109">
        <v>0.36936522539098438</v>
      </c>
      <c r="K174" s="109">
        <v>0.37033353300857852</v>
      </c>
      <c r="L174" s="35"/>
    </row>
    <row r="175" spans="1:12" s="191" customFormat="1" ht="10.5" x14ac:dyDescent="0.15">
      <c r="A175" s="223"/>
      <c r="B175" s="86" t="s">
        <v>317</v>
      </c>
      <c r="C175" s="40">
        <v>230</v>
      </c>
      <c r="D175" s="110">
        <v>5.7285180572851806E-2</v>
      </c>
      <c r="E175" s="110">
        <v>5.8847649843010448E-2</v>
      </c>
      <c r="F175" s="35"/>
      <c r="G175" s="223"/>
      <c r="H175" s="86" t="s">
        <v>317</v>
      </c>
      <c r="I175" s="40">
        <v>298</v>
      </c>
      <c r="J175" s="110">
        <v>6.853725850965961E-2</v>
      </c>
      <c r="K175" s="110">
        <v>7.781683375340484E-2</v>
      </c>
      <c r="L175" s="35"/>
    </row>
    <row r="176" spans="1:12" s="191" customFormat="1" ht="10.5" x14ac:dyDescent="0.15">
      <c r="A176" s="223"/>
      <c r="B176" s="86" t="s">
        <v>320</v>
      </c>
      <c r="C176" s="40">
        <v>494</v>
      </c>
      <c r="D176" s="110">
        <v>0.12303860523038605</v>
      </c>
      <c r="E176" s="110">
        <v>0.12472468250620929</v>
      </c>
      <c r="F176" s="35"/>
      <c r="G176" s="223"/>
      <c r="H176" s="86" t="s">
        <v>320</v>
      </c>
      <c r="I176" s="40">
        <v>663</v>
      </c>
      <c r="J176" s="110">
        <v>0.15248390064397424</v>
      </c>
      <c r="K176" s="110">
        <v>0.1366230771839009</v>
      </c>
      <c r="L176" s="35"/>
    </row>
    <row r="177" spans="1:12" s="191" customFormat="1" ht="10.5" x14ac:dyDescent="0.15">
      <c r="A177" s="223"/>
      <c r="B177" s="36" t="s">
        <v>323</v>
      </c>
      <c r="C177" s="47">
        <v>42</v>
      </c>
      <c r="D177" s="110">
        <v>1.046077210460772E-2</v>
      </c>
      <c r="E177" s="110">
        <v>7.5917334458034582E-3</v>
      </c>
      <c r="F177" s="35"/>
      <c r="G177" s="223"/>
      <c r="H177" s="36" t="s">
        <v>323</v>
      </c>
      <c r="I177" s="47">
        <v>280</v>
      </c>
      <c r="J177" s="110">
        <v>6.439742410303588E-2</v>
      </c>
      <c r="K177" s="110">
        <v>8.1670942730879215E-2</v>
      </c>
      <c r="L177" s="35"/>
    </row>
    <row r="178" spans="1:12" s="191" customFormat="1" ht="10.5" x14ac:dyDescent="0.15">
      <c r="A178" s="223"/>
      <c r="B178" s="36" t="s">
        <v>326</v>
      </c>
      <c r="C178" s="47">
        <v>215</v>
      </c>
      <c r="D178" s="110">
        <v>5.3549190535491904E-2</v>
      </c>
      <c r="E178" s="110">
        <v>4.8233281784525989E-2</v>
      </c>
      <c r="F178" s="35"/>
      <c r="G178" s="223"/>
      <c r="H178" s="36" t="s">
        <v>326</v>
      </c>
      <c r="I178" s="47">
        <v>238</v>
      </c>
      <c r="J178" s="110">
        <v>5.4737810487580495E-2</v>
      </c>
      <c r="K178" s="110">
        <v>4.0078212416786281E-2</v>
      </c>
      <c r="L178" s="35"/>
    </row>
    <row r="179" spans="1:12" s="191" customFormat="1" ht="10.5" x14ac:dyDescent="0.15">
      <c r="A179" s="223"/>
      <c r="B179" s="36" t="s">
        <v>201</v>
      </c>
      <c r="C179" s="47">
        <v>121</v>
      </c>
      <c r="D179" s="110">
        <v>3.0136986301369864E-2</v>
      </c>
      <c r="E179" s="110">
        <v>2.6196166643235392E-2</v>
      </c>
      <c r="F179" s="35"/>
      <c r="G179" s="223"/>
      <c r="H179" s="36" t="s">
        <v>201</v>
      </c>
      <c r="I179" s="47">
        <v>127</v>
      </c>
      <c r="J179" s="110">
        <v>2.9208831646734129E-2</v>
      </c>
      <c r="K179" s="110">
        <v>3.4144466923607265E-2</v>
      </c>
      <c r="L179" s="35"/>
    </row>
    <row r="180" spans="1:12" s="191" customFormat="1" ht="10.5" x14ac:dyDescent="0.15">
      <c r="A180" s="223"/>
      <c r="B180" s="34" t="s">
        <v>389</v>
      </c>
      <c r="C180" s="77">
        <v>2774</v>
      </c>
      <c r="D180" s="109">
        <v>0.33169915102236042</v>
      </c>
      <c r="E180" s="109">
        <v>0.3434158071252294</v>
      </c>
      <c r="F180" s="35"/>
      <c r="G180" s="223"/>
      <c r="H180" s="34" t="s">
        <v>390</v>
      </c>
      <c r="I180" s="77">
        <v>2531</v>
      </c>
      <c r="J180" s="109">
        <v>0.30264259237115865</v>
      </c>
      <c r="K180" s="109">
        <v>0.29939079461322071</v>
      </c>
      <c r="L180" s="35"/>
    </row>
    <row r="181" spans="1:12" s="191" customFormat="1" ht="11.25" x14ac:dyDescent="0.15">
      <c r="A181" s="220" t="s">
        <v>334</v>
      </c>
      <c r="B181" s="179" t="s">
        <v>338</v>
      </c>
      <c r="C181" s="180"/>
      <c r="D181" s="80">
        <v>0.7255292652552926</v>
      </c>
      <c r="E181" s="80">
        <v>0.73440648577721546</v>
      </c>
      <c r="F181" s="35"/>
      <c r="G181" s="220" t="s">
        <v>334</v>
      </c>
      <c r="H181" s="179" t="s">
        <v>338</v>
      </c>
      <c r="I181" s="180"/>
      <c r="J181" s="80">
        <v>0.63063477460901562</v>
      </c>
      <c r="K181" s="80">
        <v>0.62966646699142148</v>
      </c>
      <c r="L181" s="35"/>
    </row>
    <row r="182" spans="1:12" s="191" customFormat="1" ht="11.25" x14ac:dyDescent="0.15">
      <c r="A182" s="221"/>
      <c r="B182" s="179" t="s">
        <v>341</v>
      </c>
      <c r="C182" s="180"/>
      <c r="D182" s="80">
        <v>0.63935242839352424</v>
      </c>
      <c r="E182" s="80">
        <v>0.64960869768967622</v>
      </c>
      <c r="F182" s="35"/>
      <c r="G182" s="221"/>
      <c r="H182" s="179" t="s">
        <v>341</v>
      </c>
      <c r="I182" s="180"/>
      <c r="J182" s="80">
        <v>0.5443882244710212</v>
      </c>
      <c r="K182" s="80">
        <v>0.54859454999604418</v>
      </c>
      <c r="L182" s="35"/>
    </row>
    <row r="183" spans="1:12" s="191" customFormat="1" ht="11.25" x14ac:dyDescent="0.15">
      <c r="A183" s="221"/>
      <c r="B183" s="179" t="s">
        <v>344</v>
      </c>
      <c r="C183" s="40"/>
      <c r="D183" s="80">
        <v>0.27447073474470735</v>
      </c>
      <c r="E183" s="80">
        <v>0.2655935142227846</v>
      </c>
      <c r="F183" s="35"/>
      <c r="G183" s="221"/>
      <c r="H183" s="179" t="s">
        <v>344</v>
      </c>
      <c r="I183" s="40"/>
      <c r="J183" s="80">
        <v>0.36936522539098438</v>
      </c>
      <c r="K183" s="80">
        <v>0.37033353300857852</v>
      </c>
      <c r="L183" s="35"/>
    </row>
    <row r="184" spans="1:12" s="191" customFormat="1" ht="11.25" x14ac:dyDescent="0.15">
      <c r="A184" s="221"/>
      <c r="B184" s="179" t="s">
        <v>347</v>
      </c>
      <c r="C184" s="40"/>
      <c r="D184" s="80">
        <v>7.1060762100926878E-2</v>
      </c>
      <c r="E184" s="80">
        <v>6.7782279934913703E-2</v>
      </c>
      <c r="F184" s="35"/>
      <c r="G184" s="221"/>
      <c r="H184" s="179" t="s">
        <v>347</v>
      </c>
      <c r="I184" s="40"/>
      <c r="J184" s="80">
        <v>5.9810357403355212E-2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2671</v>
      </c>
      <c r="D186" s="151"/>
      <c r="E186" s="151"/>
      <c r="F186" s="35"/>
      <c r="G186" s="168" t="s">
        <v>391</v>
      </c>
      <c r="H186" s="141" t="s">
        <v>393</v>
      </c>
      <c r="I186" s="63">
        <v>2530</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0.99960474308300395</v>
      </c>
      <c r="K187" s="195">
        <v>1</v>
      </c>
      <c r="L187" s="35"/>
    </row>
    <row r="188" spans="1:12" s="191" customFormat="1" ht="10.5" x14ac:dyDescent="0.15">
      <c r="A188" s="164" t="s">
        <v>353</v>
      </c>
      <c r="B188" s="163" t="s">
        <v>356</v>
      </c>
      <c r="C188" s="40">
        <v>169</v>
      </c>
      <c r="D188" s="80">
        <v>6.3272182703107444E-2</v>
      </c>
      <c r="E188" s="80">
        <v>6.3535288710041105E-2</v>
      </c>
      <c r="F188" s="35"/>
      <c r="G188" s="164" t="s">
        <v>353</v>
      </c>
      <c r="H188" s="163" t="s">
        <v>356</v>
      </c>
      <c r="I188" s="40">
        <v>290</v>
      </c>
      <c r="J188" s="80">
        <v>0.11462450592885376</v>
      </c>
      <c r="K188" s="80">
        <v>0.11745561553602402</v>
      </c>
      <c r="L188" s="35"/>
    </row>
    <row r="189" spans="1:12" s="191" customFormat="1" ht="10.5" x14ac:dyDescent="0.15">
      <c r="A189" s="30"/>
      <c r="B189" s="163" t="s">
        <v>358</v>
      </c>
      <c r="C189" s="40">
        <v>287</v>
      </c>
      <c r="D189" s="80">
        <v>0.10745039311119431</v>
      </c>
      <c r="E189" s="80">
        <v>0.10885816869894022</v>
      </c>
      <c r="F189" s="35"/>
      <c r="G189" s="30"/>
      <c r="H189" s="163" t="s">
        <v>358</v>
      </c>
      <c r="I189" s="40">
        <v>476</v>
      </c>
      <c r="J189" s="80">
        <v>0.18814229249011857</v>
      </c>
      <c r="K189" s="80">
        <v>0.17467308479332722</v>
      </c>
      <c r="L189" s="35"/>
    </row>
    <row r="190" spans="1:12" s="191" customFormat="1" ht="10.5" x14ac:dyDescent="0.15">
      <c r="A190" s="30"/>
      <c r="B190" s="163" t="s">
        <v>359</v>
      </c>
      <c r="C190" s="40">
        <v>1608</v>
      </c>
      <c r="D190" s="80">
        <v>0.60202171471359045</v>
      </c>
      <c r="E190" s="80">
        <v>0.53658959637833248</v>
      </c>
      <c r="F190" s="35"/>
      <c r="G190" s="30"/>
      <c r="H190" s="163" t="s">
        <v>359</v>
      </c>
      <c r="I190" s="40">
        <v>1411</v>
      </c>
      <c r="J190" s="80">
        <v>0.55770750988142292</v>
      </c>
      <c r="K190" s="80">
        <v>0.54547580535147033</v>
      </c>
      <c r="L190" s="35"/>
    </row>
    <row r="191" spans="1:12" s="191" customFormat="1" ht="10.5" x14ac:dyDescent="0.15">
      <c r="A191" s="30"/>
      <c r="B191" s="163" t="s">
        <v>361</v>
      </c>
      <c r="C191" s="40">
        <v>607</v>
      </c>
      <c r="D191" s="80">
        <v>0.22725570947210783</v>
      </c>
      <c r="E191" s="80">
        <v>0.29101694621268626</v>
      </c>
      <c r="F191" s="35"/>
      <c r="G191" s="30"/>
      <c r="H191" s="163" t="s">
        <v>361</v>
      </c>
      <c r="I191" s="40">
        <v>352</v>
      </c>
      <c r="J191" s="80">
        <v>0.1391304347826087</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1.0011231748408835</v>
      </c>
      <c r="E193" s="194">
        <v>1</v>
      </c>
      <c r="F193" s="35"/>
      <c r="G193" s="168" t="s">
        <v>396</v>
      </c>
      <c r="H193" s="165"/>
      <c r="I193" s="50"/>
      <c r="J193" s="194">
        <v>0.99920948616600791</v>
      </c>
      <c r="K193" s="194">
        <v>1</v>
      </c>
      <c r="L193" s="35"/>
    </row>
    <row r="194" spans="1:12" s="191" customFormat="1" ht="10.5" x14ac:dyDescent="0.15">
      <c r="A194" s="30" t="s">
        <v>394</v>
      </c>
      <c r="B194" s="163" t="s">
        <v>368</v>
      </c>
      <c r="C194" s="37">
        <v>339</v>
      </c>
      <c r="D194" s="152">
        <v>0.12691875701984276</v>
      </c>
      <c r="E194" s="152">
        <v>0.11260472135014657</v>
      </c>
      <c r="F194" s="35"/>
      <c r="G194" s="30" t="s">
        <v>395</v>
      </c>
      <c r="H194" s="163" t="s">
        <v>368</v>
      </c>
      <c r="I194" s="37">
        <v>85</v>
      </c>
      <c r="J194" s="152">
        <v>3.3596837944664032E-2</v>
      </c>
      <c r="K194" s="152">
        <v>4.0827860386256895E-2</v>
      </c>
      <c r="L194" s="35"/>
    </row>
    <row r="195" spans="1:12" s="191" customFormat="1" ht="10.5" x14ac:dyDescent="0.15">
      <c r="A195" s="164" t="s">
        <v>397</v>
      </c>
      <c r="B195" s="163" t="s">
        <v>370</v>
      </c>
      <c r="C195" s="37">
        <v>411</v>
      </c>
      <c r="D195" s="152">
        <v>0.1538749532010483</v>
      </c>
      <c r="E195" s="152">
        <v>0.1587775137460323</v>
      </c>
      <c r="F195" s="35"/>
      <c r="G195" s="164" t="s">
        <v>398</v>
      </c>
      <c r="H195" s="163" t="s">
        <v>370</v>
      </c>
      <c r="I195" s="37">
        <v>407</v>
      </c>
      <c r="J195" s="152">
        <v>0.16086956521739129</v>
      </c>
      <c r="K195" s="152">
        <v>0.15617874612671254</v>
      </c>
      <c r="L195" s="35"/>
    </row>
    <row r="196" spans="1:12" s="191" customFormat="1" ht="10.5" x14ac:dyDescent="0.15">
      <c r="A196" s="220" t="s">
        <v>367</v>
      </c>
      <c r="B196" s="163" t="s">
        <v>372</v>
      </c>
      <c r="C196" s="37">
        <v>621</v>
      </c>
      <c r="D196" s="152">
        <v>0.23249719206289779</v>
      </c>
      <c r="E196" s="152">
        <v>0.26050682531698266</v>
      </c>
      <c r="F196" s="35"/>
      <c r="G196" s="220" t="s">
        <v>367</v>
      </c>
      <c r="H196" s="163" t="s">
        <v>372</v>
      </c>
      <c r="I196" s="37">
        <v>404</v>
      </c>
      <c r="J196" s="152">
        <v>0.15968379446640316</v>
      </c>
      <c r="K196" s="152">
        <v>0.17081441350145188</v>
      </c>
      <c r="L196" s="35"/>
    </row>
    <row r="197" spans="1:12" s="191" customFormat="1" ht="10.5" x14ac:dyDescent="0.15">
      <c r="A197" s="222"/>
      <c r="B197" s="163" t="s">
        <v>374</v>
      </c>
      <c r="C197" s="37">
        <v>602</v>
      </c>
      <c r="D197" s="152">
        <v>0.22538375140396855</v>
      </c>
      <c r="E197" s="152">
        <v>0.22749900265380812</v>
      </c>
      <c r="F197" s="35"/>
      <c r="G197" s="222"/>
      <c r="H197" s="163" t="s">
        <v>374</v>
      </c>
      <c r="I197" s="37">
        <v>542</v>
      </c>
      <c r="J197" s="152">
        <v>0.21422924901185772</v>
      </c>
      <c r="K197" s="152">
        <v>0.21663126303275973</v>
      </c>
      <c r="L197" s="35"/>
    </row>
    <row r="198" spans="1:12" s="191" customFormat="1" ht="10.5" x14ac:dyDescent="0.15">
      <c r="A198" s="222"/>
      <c r="B198" s="163" t="s">
        <v>375</v>
      </c>
      <c r="C198" s="37">
        <v>452</v>
      </c>
      <c r="D198" s="152">
        <v>0.16922500935979035</v>
      </c>
      <c r="E198" s="152">
        <v>0.16255875669956463</v>
      </c>
      <c r="F198" s="35"/>
      <c r="G198" s="222"/>
      <c r="H198" s="163" t="s">
        <v>375</v>
      </c>
      <c r="I198" s="37">
        <v>824</v>
      </c>
      <c r="J198" s="152">
        <v>0.32569169960474309</v>
      </c>
      <c r="K198" s="152">
        <v>0.31915888761132655</v>
      </c>
      <c r="L198" s="35"/>
    </row>
    <row r="199" spans="1:12" s="191" customFormat="1" ht="10.5" x14ac:dyDescent="0.15">
      <c r="A199" s="222"/>
      <c r="B199" s="163" t="s">
        <v>377</v>
      </c>
      <c r="C199" s="37">
        <v>249</v>
      </c>
      <c r="D199" s="152">
        <v>9.3223511793335823E-2</v>
      </c>
      <c r="E199" s="152">
        <v>7.8053180233465733E-2</v>
      </c>
      <c r="F199" s="35"/>
      <c r="G199" s="222"/>
      <c r="H199" s="163" t="s">
        <v>377</v>
      </c>
      <c r="I199" s="37">
        <v>266</v>
      </c>
      <c r="J199" s="152">
        <v>0.10513833992094862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0.99999999999999978</v>
      </c>
      <c r="E201" s="194">
        <v>1</v>
      </c>
      <c r="F201" s="35"/>
      <c r="G201" s="168" t="s">
        <v>399</v>
      </c>
      <c r="H201" s="165"/>
      <c r="I201" s="125"/>
      <c r="J201" s="194">
        <v>0.99960474308300384</v>
      </c>
      <c r="K201" s="194">
        <v>0.99999999999999989</v>
      </c>
      <c r="L201" s="35"/>
    </row>
    <row r="202" spans="1:12" s="191" customFormat="1" ht="10.5" x14ac:dyDescent="0.15">
      <c r="A202" s="30" t="s">
        <v>394</v>
      </c>
      <c r="B202" s="163" t="s">
        <v>400</v>
      </c>
      <c r="C202" s="40">
        <v>350</v>
      </c>
      <c r="D202" s="152">
        <v>0.13103706476974916</v>
      </c>
      <c r="E202" s="152">
        <v>0.17215062529269942</v>
      </c>
      <c r="F202" s="35"/>
      <c r="G202" s="30" t="s">
        <v>395</v>
      </c>
      <c r="H202" s="163" t="s">
        <v>400</v>
      </c>
      <c r="I202" s="40">
        <v>230</v>
      </c>
      <c r="J202" s="152">
        <v>9.0909090909090912E-2</v>
      </c>
      <c r="K202" s="152">
        <v>0.1060355075711808</v>
      </c>
      <c r="L202" s="35"/>
    </row>
    <row r="203" spans="1:12" s="191" customFormat="1" ht="10.5" x14ac:dyDescent="0.15">
      <c r="A203" s="164" t="s">
        <v>401</v>
      </c>
      <c r="B203" s="163" t="s">
        <v>402</v>
      </c>
      <c r="C203" s="40">
        <v>824</v>
      </c>
      <c r="D203" s="152">
        <v>0.30849868962935229</v>
      </c>
      <c r="E203" s="152">
        <v>0.31233413699200391</v>
      </c>
      <c r="F203" s="35"/>
      <c r="G203" s="164" t="s">
        <v>403</v>
      </c>
      <c r="H203" s="163" t="s">
        <v>402</v>
      </c>
      <c r="I203" s="40">
        <v>792</v>
      </c>
      <c r="J203" s="152">
        <v>0.31304347826086959</v>
      </c>
      <c r="K203" s="152">
        <v>0.3257264241030538</v>
      </c>
      <c r="L203" s="35"/>
    </row>
    <row r="204" spans="1:12" s="191" customFormat="1" ht="10.5" x14ac:dyDescent="0.15">
      <c r="A204" s="220" t="s">
        <v>404</v>
      </c>
      <c r="B204" s="163" t="s">
        <v>405</v>
      </c>
      <c r="C204" s="40">
        <v>668</v>
      </c>
      <c r="D204" s="152">
        <v>0.25009359790340696</v>
      </c>
      <c r="E204" s="152">
        <v>0.22194855428165056</v>
      </c>
      <c r="F204" s="35"/>
      <c r="G204" s="220" t="s">
        <v>404</v>
      </c>
      <c r="H204" s="163" t="s">
        <v>405</v>
      </c>
      <c r="I204" s="40">
        <v>576</v>
      </c>
      <c r="J204" s="152">
        <v>0.22766798418972331</v>
      </c>
      <c r="K204" s="152">
        <v>0.21271412702434081</v>
      </c>
      <c r="L204" s="35"/>
    </row>
    <row r="205" spans="1:12" s="191" customFormat="1" ht="10.5" x14ac:dyDescent="0.15">
      <c r="A205" s="222"/>
      <c r="B205" s="163" t="s">
        <v>406</v>
      </c>
      <c r="C205" s="40">
        <v>132</v>
      </c>
      <c r="D205" s="152">
        <v>4.9419692998876823E-2</v>
      </c>
      <c r="E205" s="152">
        <v>4.9503061419180268E-2</v>
      </c>
      <c r="F205" s="35"/>
      <c r="G205" s="222"/>
      <c r="H205" s="163" t="s">
        <v>406</v>
      </c>
      <c r="I205" s="40">
        <v>293</v>
      </c>
      <c r="J205" s="152">
        <v>0.11581027667984189</v>
      </c>
      <c r="K205" s="152">
        <v>0.12351645781770701</v>
      </c>
      <c r="L205" s="35"/>
    </row>
    <row r="206" spans="1:12" s="191" customFormat="1" ht="10.5" x14ac:dyDescent="0.15">
      <c r="A206" s="222"/>
      <c r="B206" s="163" t="s">
        <v>407</v>
      </c>
      <c r="C206" s="40">
        <v>202</v>
      </c>
      <c r="D206" s="152">
        <v>7.5627105952826651E-2</v>
      </c>
      <c r="E206" s="152">
        <v>6.6310512896119889E-2</v>
      </c>
      <c r="F206" s="35"/>
      <c r="G206" s="222"/>
      <c r="H206" s="163" t="s">
        <v>407</v>
      </c>
      <c r="I206" s="40">
        <v>66</v>
      </c>
      <c r="J206" s="152">
        <v>2.6086956521739129E-2</v>
      </c>
      <c r="K206" s="152">
        <v>1.6409097109894178E-2</v>
      </c>
      <c r="L206" s="35"/>
    </row>
    <row r="207" spans="1:12" s="191" customFormat="1" ht="10.5" x14ac:dyDescent="0.15">
      <c r="A207" s="222"/>
      <c r="B207" s="163" t="s">
        <v>408</v>
      </c>
      <c r="C207" s="40">
        <v>90</v>
      </c>
      <c r="D207" s="152">
        <v>3.3695245226506923E-2</v>
      </c>
      <c r="E207" s="152">
        <v>2.8324631849166566E-2</v>
      </c>
      <c r="F207" s="35"/>
      <c r="G207" s="222"/>
      <c r="H207" s="163" t="s">
        <v>408</v>
      </c>
      <c r="I207" s="40">
        <v>218</v>
      </c>
      <c r="J207" s="152">
        <v>8.6166007905138342E-2</v>
      </c>
      <c r="K207" s="152">
        <v>8.7385262993783255E-2</v>
      </c>
      <c r="L207" s="35"/>
    </row>
    <row r="208" spans="1:12" s="191" customFormat="1" ht="10.5" x14ac:dyDescent="0.15">
      <c r="A208" s="30"/>
      <c r="B208" s="163" t="s">
        <v>409</v>
      </c>
      <c r="C208" s="40">
        <v>114</v>
      </c>
      <c r="D208" s="152">
        <v>4.2680643953575438E-2</v>
      </c>
      <c r="E208" s="152">
        <v>4.4143409709815624E-2</v>
      </c>
      <c r="F208" s="35"/>
      <c r="G208" s="30"/>
      <c r="H208" s="163" t="s">
        <v>409</v>
      </c>
      <c r="I208" s="40">
        <v>178</v>
      </c>
      <c r="J208" s="152">
        <v>7.0355731225296439E-2</v>
      </c>
      <c r="K208" s="152">
        <v>6.5831270828055274E-2</v>
      </c>
      <c r="L208" s="35"/>
    </row>
    <row r="209" spans="1:12" s="191" customFormat="1" ht="10.5" x14ac:dyDescent="0.15">
      <c r="A209" s="30"/>
      <c r="B209" s="163" t="s">
        <v>410</v>
      </c>
      <c r="C209" s="40">
        <v>121</v>
      </c>
      <c r="D209" s="152">
        <v>4.530138524897042E-2</v>
      </c>
      <c r="E209" s="152">
        <v>3.7118623488803702E-2</v>
      </c>
      <c r="F209" s="35"/>
      <c r="G209" s="30"/>
      <c r="H209" s="163" t="s">
        <v>410</v>
      </c>
      <c r="I209" s="40">
        <v>15</v>
      </c>
      <c r="J209" s="152">
        <v>5.9288537549407111E-3</v>
      </c>
      <c r="K209" s="152">
        <v>4.8720597119638297E-3</v>
      </c>
      <c r="L209" s="35"/>
    </row>
    <row r="210" spans="1:12" s="191" customFormat="1" ht="10.5" x14ac:dyDescent="0.15">
      <c r="A210" s="30"/>
      <c r="B210" s="163" t="s">
        <v>411</v>
      </c>
      <c r="C210" s="40">
        <v>170</v>
      </c>
      <c r="D210" s="152">
        <v>6.3646574316735302E-2</v>
      </c>
      <c r="E210" s="152">
        <v>6.8166444070560078E-2</v>
      </c>
      <c r="F210" s="35"/>
      <c r="G210" s="30"/>
      <c r="H210" s="163" t="s">
        <v>411</v>
      </c>
      <c r="I210" s="40">
        <v>161</v>
      </c>
      <c r="J210" s="152">
        <v>6.363636363636363E-2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4015</v>
      </c>
      <c r="D213" s="194">
        <v>0.99975093399750925</v>
      </c>
      <c r="E213" s="194">
        <v>1</v>
      </c>
      <c r="F213" s="35"/>
      <c r="G213" s="30" t="s">
        <v>413</v>
      </c>
      <c r="H213" s="184" t="s">
        <v>415</v>
      </c>
      <c r="I213" s="77">
        <v>4348</v>
      </c>
      <c r="J213" s="194">
        <v>1</v>
      </c>
      <c r="K213" s="194">
        <v>1</v>
      </c>
      <c r="L213" s="35"/>
    </row>
    <row r="214" spans="1:12" s="191" customFormat="1" ht="10.5" x14ac:dyDescent="0.15">
      <c r="A214" s="30" t="s">
        <v>296</v>
      </c>
      <c r="B214" s="206" t="s">
        <v>416</v>
      </c>
      <c r="C214" s="40">
        <v>1788</v>
      </c>
      <c r="D214" s="152">
        <v>0.44533001245330012</v>
      </c>
      <c r="E214" s="152">
        <v>0.47980224002999206</v>
      </c>
      <c r="F214" s="35"/>
      <c r="G214" s="30" t="s">
        <v>296</v>
      </c>
      <c r="H214" s="206" t="s">
        <v>416</v>
      </c>
      <c r="I214" s="40">
        <v>1744</v>
      </c>
      <c r="J214" s="152">
        <v>0.40110395584176634</v>
      </c>
      <c r="K214" s="152">
        <v>0.42764786328650384</v>
      </c>
      <c r="L214" s="35"/>
    </row>
    <row r="215" spans="1:12" s="191" customFormat="1" ht="10.5" x14ac:dyDescent="0.15">
      <c r="A215" s="30" t="s">
        <v>417</v>
      </c>
      <c r="B215" s="163" t="s">
        <v>418</v>
      </c>
      <c r="C215" s="40">
        <v>251</v>
      </c>
      <c r="D215" s="152">
        <v>6.2515566625155672E-2</v>
      </c>
      <c r="E215" s="152">
        <v>5.0400674820750738E-2</v>
      </c>
      <c r="F215" s="35"/>
      <c r="G215" s="30" t="s">
        <v>417</v>
      </c>
      <c r="H215" s="163" t="s">
        <v>418</v>
      </c>
      <c r="I215" s="40">
        <v>464</v>
      </c>
      <c r="J215" s="152">
        <v>0.10671573137074516</v>
      </c>
      <c r="K215" s="152">
        <v>0.10698825683510969</v>
      </c>
      <c r="L215" s="35"/>
    </row>
    <row r="216" spans="1:12" s="191" customFormat="1" ht="10.5" x14ac:dyDescent="0.15">
      <c r="A216" s="30" t="s">
        <v>419</v>
      </c>
      <c r="B216" s="163" t="s">
        <v>420</v>
      </c>
      <c r="C216" s="40">
        <v>408</v>
      </c>
      <c r="D216" s="152">
        <v>0.1016189290161893</v>
      </c>
      <c r="E216" s="152">
        <v>9.591592858147055E-2</v>
      </c>
      <c r="F216" s="35"/>
      <c r="G216" s="30" t="s">
        <v>419</v>
      </c>
      <c r="H216" s="163" t="s">
        <v>420</v>
      </c>
      <c r="I216" s="40">
        <v>233</v>
      </c>
      <c r="J216" s="152">
        <v>5.3587856485740569E-2</v>
      </c>
      <c r="K216" s="152">
        <v>5.5200786645116809E-2</v>
      </c>
      <c r="L216" s="35"/>
    </row>
    <row r="217" spans="1:12" s="191" customFormat="1" ht="10.5" x14ac:dyDescent="0.15">
      <c r="A217" s="30" t="s">
        <v>394</v>
      </c>
      <c r="B217" s="206" t="s">
        <v>421</v>
      </c>
      <c r="C217" s="40">
        <v>731</v>
      </c>
      <c r="D217" s="152">
        <v>0.18206724782067249</v>
      </c>
      <c r="E217" s="152">
        <v>0.16343315056938001</v>
      </c>
      <c r="F217" s="35"/>
      <c r="G217" s="30" t="s">
        <v>395</v>
      </c>
      <c r="H217" s="206" t="s">
        <v>421</v>
      </c>
      <c r="I217" s="40">
        <v>651</v>
      </c>
      <c r="J217" s="152">
        <v>0.14972401103955843</v>
      </c>
      <c r="K217" s="152">
        <v>0.14266984640075953</v>
      </c>
      <c r="L217" s="35"/>
    </row>
    <row r="218" spans="1:12" s="191" customFormat="1" ht="10.5" x14ac:dyDescent="0.15">
      <c r="A218" s="164" t="s">
        <v>422</v>
      </c>
      <c r="B218" s="163" t="s">
        <v>423</v>
      </c>
      <c r="C218" s="40">
        <v>222</v>
      </c>
      <c r="D218" s="152">
        <v>5.5292652552926529E-2</v>
      </c>
      <c r="E218" s="152">
        <v>5.4196541543652464E-2</v>
      </c>
      <c r="F218" s="35"/>
      <c r="G218" s="164" t="s">
        <v>424</v>
      </c>
      <c r="H218" s="163" t="s">
        <v>423</v>
      </c>
      <c r="I218" s="40">
        <v>418</v>
      </c>
      <c r="J218" s="152">
        <v>9.6136154553817854E-2</v>
      </c>
      <c r="K218" s="152">
        <v>9.7618590142070819E-2</v>
      </c>
      <c r="L218" s="35"/>
    </row>
    <row r="219" spans="1:12" s="191" customFormat="1" ht="10.5" x14ac:dyDescent="0.15">
      <c r="A219" s="111"/>
      <c r="B219" s="207" t="s">
        <v>425</v>
      </c>
      <c r="C219" s="73">
        <v>614</v>
      </c>
      <c r="D219" s="82">
        <v>0.15292652552926525</v>
      </c>
      <c r="E219" s="82">
        <v>0.15625146445475421</v>
      </c>
      <c r="F219" s="155"/>
      <c r="G219" s="111"/>
      <c r="H219" s="207" t="s">
        <v>425</v>
      </c>
      <c r="I219" s="73">
        <v>838</v>
      </c>
      <c r="J219" s="82">
        <v>0.19273229070837167</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444</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11497</v>
      </c>
      <c r="D4" s="33">
        <v>1</v>
      </c>
      <c r="E4" s="33">
        <v>1</v>
      </c>
      <c r="F4" s="29"/>
      <c r="G4" s="30" t="s">
        <v>41</v>
      </c>
      <c r="H4" s="34" t="s">
        <v>42</v>
      </c>
      <c r="I4" s="32">
        <v>11497</v>
      </c>
      <c r="J4" s="33">
        <v>1</v>
      </c>
      <c r="K4" s="33">
        <v>1</v>
      </c>
    </row>
    <row r="5" spans="1:12" ht="10.5" x14ac:dyDescent="0.15">
      <c r="A5" s="30" t="s">
        <v>43</v>
      </c>
      <c r="B5" s="36" t="s">
        <v>44</v>
      </c>
      <c r="C5" s="37">
        <v>11399</v>
      </c>
      <c r="D5" s="38">
        <v>0.99147603722710276</v>
      </c>
      <c r="E5" s="38">
        <v>0.96416868629106189</v>
      </c>
      <c r="G5" s="30" t="s">
        <v>45</v>
      </c>
      <c r="H5" s="39" t="s">
        <v>46</v>
      </c>
      <c r="I5" s="40">
        <v>6859</v>
      </c>
      <c r="J5" s="41">
        <v>0.59659041489084108</v>
      </c>
      <c r="K5" s="41">
        <v>0.66286795741088689</v>
      </c>
    </row>
    <row r="6" spans="1:12" ht="10.5" x14ac:dyDescent="0.15">
      <c r="A6" s="42" t="s">
        <v>47</v>
      </c>
      <c r="B6" s="36" t="s">
        <v>48</v>
      </c>
      <c r="C6" s="37">
        <v>98</v>
      </c>
      <c r="D6" s="41">
        <v>8.5239627728972769E-3</v>
      </c>
      <c r="E6" s="41">
        <v>3.5831313708938085E-2</v>
      </c>
      <c r="F6" s="43"/>
      <c r="G6" s="42" t="s">
        <v>49</v>
      </c>
      <c r="H6" s="44" t="s">
        <v>50</v>
      </c>
      <c r="I6" s="40">
        <v>614</v>
      </c>
      <c r="J6" s="41">
        <v>5.3405236148560492E-2</v>
      </c>
      <c r="K6" s="41">
        <v>5.5923172580308433E-2</v>
      </c>
    </row>
    <row r="7" spans="1:12" ht="10.5" x14ac:dyDescent="0.15">
      <c r="A7" s="45"/>
      <c r="B7" s="46" t="s">
        <v>51</v>
      </c>
      <c r="C7" s="47">
        <v>65.692672999999999</v>
      </c>
      <c r="D7" s="48"/>
      <c r="E7" s="47">
        <v>2180</v>
      </c>
      <c r="F7" s="43"/>
      <c r="G7" s="49"/>
      <c r="H7" s="39" t="s">
        <v>52</v>
      </c>
      <c r="I7" s="40">
        <v>1548</v>
      </c>
      <c r="J7" s="41">
        <v>0.13464382012698964</v>
      </c>
      <c r="K7" s="41">
        <v>0.16087102542457496</v>
      </c>
    </row>
    <row r="8" spans="1:12" ht="10.5" x14ac:dyDescent="0.15">
      <c r="A8" s="30"/>
      <c r="B8" s="46" t="s">
        <v>53</v>
      </c>
      <c r="C8" s="37">
        <v>175.01190734010777</v>
      </c>
      <c r="D8" s="50"/>
      <c r="E8" s="51">
        <v>101.07247706422018</v>
      </c>
      <c r="G8" s="52"/>
      <c r="H8" s="39" t="s">
        <v>54</v>
      </c>
      <c r="I8" s="40">
        <v>1603</v>
      </c>
      <c r="J8" s="41">
        <v>0.13942767678524834</v>
      </c>
      <c r="K8" s="41">
        <v>8.1964981074530943E-2</v>
      </c>
    </row>
    <row r="9" spans="1:12" ht="10.5" x14ac:dyDescent="0.15">
      <c r="A9" s="53"/>
      <c r="B9" s="54"/>
      <c r="C9" s="37"/>
      <c r="D9" s="50"/>
      <c r="E9" s="50"/>
      <c r="G9" s="52"/>
      <c r="H9" s="39" t="s">
        <v>55</v>
      </c>
      <c r="I9" s="40">
        <v>873</v>
      </c>
      <c r="J9" s="41">
        <v>7.5932852048360436E-2</v>
      </c>
      <c r="K9" s="41">
        <v>3.8372863509698735E-2</v>
      </c>
    </row>
    <row r="10" spans="1:12" ht="10.5" x14ac:dyDescent="0.15">
      <c r="A10" s="55" t="s">
        <v>56</v>
      </c>
      <c r="B10" s="56" t="s">
        <v>57</v>
      </c>
      <c r="C10" s="57">
        <v>5479</v>
      </c>
      <c r="D10" s="58">
        <v>0.47655910237453247</v>
      </c>
      <c r="E10" s="58">
        <v>0.48963410759832621</v>
      </c>
      <c r="F10" s="43"/>
      <c r="G10" s="52"/>
      <c r="H10" s="54"/>
      <c r="I10" s="40"/>
      <c r="J10" s="59"/>
      <c r="K10" s="59"/>
    </row>
    <row r="11" spans="1:12" ht="11.25" x14ac:dyDescent="0.15">
      <c r="A11" s="42" t="s">
        <v>47</v>
      </c>
      <c r="B11" s="46" t="s">
        <v>58</v>
      </c>
      <c r="C11" s="37">
        <v>6018</v>
      </c>
      <c r="D11" s="41">
        <v>0.52344089762546753</v>
      </c>
      <c r="E11" s="41">
        <v>0.51036589240167374</v>
      </c>
      <c r="F11" s="43"/>
      <c r="G11" s="60" t="s">
        <v>59</v>
      </c>
      <c r="H11" s="34" t="s">
        <v>60</v>
      </c>
      <c r="I11" s="40">
        <v>4638</v>
      </c>
      <c r="J11" s="41">
        <v>0.40340958510915892</v>
      </c>
      <c r="K11" s="41">
        <v>0.33713204258911311</v>
      </c>
    </row>
    <row r="12" spans="1:12" ht="11.25" x14ac:dyDescent="0.15">
      <c r="A12" s="53"/>
      <c r="B12" s="54"/>
      <c r="C12" s="37"/>
      <c r="D12" s="50"/>
      <c r="E12" s="50"/>
      <c r="G12" s="60" t="s">
        <v>61</v>
      </c>
      <c r="H12" s="61" t="s">
        <v>62</v>
      </c>
      <c r="I12" s="40">
        <v>7509</v>
      </c>
      <c r="J12" s="41">
        <v>0.65312690267026186</v>
      </c>
      <c r="K12" s="41">
        <v>0.56005319100654449</v>
      </c>
    </row>
    <row r="13" spans="1:12" ht="10.5" x14ac:dyDescent="0.15">
      <c r="A13" s="55" t="s">
        <v>63</v>
      </c>
      <c r="B13" s="62" t="s">
        <v>64</v>
      </c>
      <c r="C13" s="63">
        <v>11494</v>
      </c>
      <c r="D13" s="64">
        <v>1</v>
      </c>
      <c r="E13" s="64">
        <v>0.99999999999999989</v>
      </c>
      <c r="F13" s="43"/>
      <c r="G13" s="60" t="s">
        <v>65</v>
      </c>
      <c r="H13" s="48"/>
      <c r="I13" s="40"/>
      <c r="J13" s="50"/>
      <c r="K13" s="50"/>
    </row>
    <row r="14" spans="1:12" ht="10.5" x14ac:dyDescent="0.15">
      <c r="A14" s="45" t="s">
        <v>66</v>
      </c>
      <c r="B14" s="65" t="s">
        <v>67</v>
      </c>
      <c r="C14" s="66">
        <v>750</v>
      </c>
      <c r="D14" s="38">
        <v>6.5251435531581692E-2</v>
      </c>
      <c r="E14" s="38">
        <v>5.9762728172171847E-2</v>
      </c>
      <c r="F14" s="43"/>
      <c r="G14" s="60" t="s">
        <v>68</v>
      </c>
      <c r="H14" s="67" t="s">
        <v>69</v>
      </c>
      <c r="I14" s="40"/>
      <c r="J14" s="50"/>
      <c r="K14" s="50"/>
    </row>
    <row r="15" spans="1:12" ht="10.5" x14ac:dyDescent="0.15">
      <c r="A15" s="42" t="s">
        <v>70</v>
      </c>
      <c r="B15" s="68" t="s">
        <v>71</v>
      </c>
      <c r="C15" s="66">
        <v>1238</v>
      </c>
      <c r="D15" s="38">
        <v>0.10770836958413085</v>
      </c>
      <c r="E15" s="38">
        <v>0.10119452840635751</v>
      </c>
      <c r="G15" s="60" t="s">
        <v>72</v>
      </c>
      <c r="H15" s="39" t="s">
        <v>46</v>
      </c>
      <c r="I15" s="40"/>
      <c r="J15" s="40"/>
      <c r="K15" s="40"/>
    </row>
    <row r="16" spans="1:12" ht="10.5" x14ac:dyDescent="0.15">
      <c r="A16" s="30"/>
      <c r="B16" s="46" t="s">
        <v>73</v>
      </c>
      <c r="C16" s="37">
        <v>2726</v>
      </c>
      <c r="D16" s="38">
        <v>0.23716721767878893</v>
      </c>
      <c r="E16" s="38">
        <v>0.26551933847089471</v>
      </c>
      <c r="F16" s="43"/>
      <c r="G16" s="60" t="s">
        <v>74</v>
      </c>
      <c r="H16" s="69" t="s">
        <v>75</v>
      </c>
      <c r="I16" s="40">
        <v>3988</v>
      </c>
      <c r="J16" s="41">
        <v>0.3468730973297382</v>
      </c>
      <c r="K16" s="41">
        <v>0.43994680899345551</v>
      </c>
    </row>
    <row r="17" spans="1:11" ht="10.5" x14ac:dyDescent="0.15">
      <c r="A17" s="30"/>
      <c r="B17" s="46" t="s">
        <v>76</v>
      </c>
      <c r="C17" s="37">
        <v>3196</v>
      </c>
      <c r="D17" s="38">
        <v>0.27805811727858015</v>
      </c>
      <c r="E17" s="38">
        <v>0.27037097550127531</v>
      </c>
      <c r="F17" s="43"/>
      <c r="G17" s="60" t="s">
        <v>77</v>
      </c>
      <c r="H17" s="69" t="s">
        <v>78</v>
      </c>
      <c r="I17" s="40">
        <v>635</v>
      </c>
      <c r="J17" s="41">
        <v>5.5231799599895624E-2</v>
      </c>
      <c r="K17" s="41">
        <v>3.2009912044222967E-2</v>
      </c>
    </row>
    <row r="18" spans="1:11" ht="10.5" x14ac:dyDescent="0.15">
      <c r="A18" s="30"/>
      <c r="B18" s="46" t="s">
        <v>79</v>
      </c>
      <c r="C18" s="37">
        <v>1699</v>
      </c>
      <c r="D18" s="38">
        <v>0.14781625195754305</v>
      </c>
      <c r="E18" s="38">
        <v>0.15232960270130436</v>
      </c>
      <c r="F18" s="43"/>
      <c r="G18" s="60" t="s">
        <v>80</v>
      </c>
      <c r="H18" s="70" t="s">
        <v>81</v>
      </c>
      <c r="I18" s="40">
        <v>15</v>
      </c>
      <c r="J18" s="41">
        <v>1.3046881795250936E-3</v>
      </c>
      <c r="K18" s="41">
        <v>7.5792645844112232E-4</v>
      </c>
    </row>
    <row r="19" spans="1:11" ht="10.5" x14ac:dyDescent="0.15">
      <c r="A19" s="30"/>
      <c r="B19" s="46" t="s">
        <v>82</v>
      </c>
      <c r="C19" s="37">
        <v>1245</v>
      </c>
      <c r="D19" s="38">
        <v>0.10831738298242562</v>
      </c>
      <c r="E19" s="38">
        <v>0.10071798781871488</v>
      </c>
      <c r="G19" s="60"/>
      <c r="H19" s="71" t="s">
        <v>83</v>
      </c>
      <c r="I19" s="40">
        <v>2221</v>
      </c>
      <c r="J19" s="41">
        <v>0.19318082978168219</v>
      </c>
      <c r="K19" s="41">
        <v>0.19015330991476731</v>
      </c>
    </row>
    <row r="20" spans="1:11" ht="10.5" x14ac:dyDescent="0.15">
      <c r="A20" s="30"/>
      <c r="B20" s="46" t="s">
        <v>84</v>
      </c>
      <c r="C20" s="37">
        <v>586</v>
      </c>
      <c r="D20" s="38">
        <v>5.0983121628675833E-2</v>
      </c>
      <c r="E20" s="38">
        <v>4.5135201372436894E-2</v>
      </c>
      <c r="F20" s="43"/>
      <c r="G20" s="60"/>
      <c r="H20" s="44" t="s">
        <v>85</v>
      </c>
      <c r="I20" s="40"/>
      <c r="J20" s="37"/>
      <c r="K20" s="37"/>
    </row>
    <row r="21" spans="1:11" ht="10.5" x14ac:dyDescent="0.15">
      <c r="A21" s="49"/>
      <c r="B21" s="72" t="s">
        <v>86</v>
      </c>
      <c r="C21" s="73">
        <v>54</v>
      </c>
      <c r="D21" s="74">
        <v>4.6981033582738823E-3</v>
      </c>
      <c r="E21" s="74">
        <v>4.9696375568444844E-3</v>
      </c>
      <c r="G21" s="75"/>
      <c r="H21" s="71" t="s">
        <v>87</v>
      </c>
      <c r="I21" s="40">
        <v>142</v>
      </c>
      <c r="J21" s="41">
        <v>1.2351048099504219E-2</v>
      </c>
      <c r="K21" s="41">
        <v>1.1318973576959036E-2</v>
      </c>
    </row>
    <row r="22" spans="1:11" ht="10.5" x14ac:dyDescent="0.15">
      <c r="A22" s="55" t="s">
        <v>88</v>
      </c>
      <c r="B22" s="76" t="s">
        <v>89</v>
      </c>
      <c r="C22" s="77">
        <v>9508</v>
      </c>
      <c r="D22" s="78">
        <v>0.99989482541018082</v>
      </c>
      <c r="E22" s="78">
        <v>1</v>
      </c>
      <c r="G22" s="75"/>
      <c r="H22" s="79" t="s">
        <v>90</v>
      </c>
      <c r="I22" s="40">
        <v>95</v>
      </c>
      <c r="J22" s="41">
        <v>8.263025136992258E-3</v>
      </c>
      <c r="K22" s="41">
        <v>8.1692672167306586E-3</v>
      </c>
    </row>
    <row r="23" spans="1:11" ht="10.5" x14ac:dyDescent="0.15">
      <c r="A23" s="45" t="s">
        <v>91</v>
      </c>
      <c r="B23" s="67" t="s">
        <v>92</v>
      </c>
      <c r="C23" s="40">
        <v>4966</v>
      </c>
      <c r="D23" s="80">
        <v>0.52229701304164911</v>
      </c>
      <c r="E23" s="80">
        <v>0.5494528676442747</v>
      </c>
      <c r="G23" s="75"/>
      <c r="H23" s="69" t="s">
        <v>93</v>
      </c>
      <c r="I23" s="40">
        <v>147</v>
      </c>
      <c r="J23" s="41">
        <v>1.2785944159345917E-2</v>
      </c>
      <c r="K23" s="41">
        <v>1.7609309333841642E-2</v>
      </c>
    </row>
    <row r="24" spans="1:11" ht="10.5" x14ac:dyDescent="0.15">
      <c r="A24" s="30" t="s">
        <v>94</v>
      </c>
      <c r="B24" s="67" t="s">
        <v>95</v>
      </c>
      <c r="C24" s="40">
        <v>2682</v>
      </c>
      <c r="D24" s="80">
        <v>0.28207824989482538</v>
      </c>
      <c r="E24" s="80">
        <v>0.29533788059911398</v>
      </c>
      <c r="F24" s="43"/>
      <c r="G24" s="75"/>
      <c r="H24" s="69" t="s">
        <v>96</v>
      </c>
      <c r="I24" s="40">
        <v>230</v>
      </c>
      <c r="J24" s="41">
        <v>2.0005218752718101E-2</v>
      </c>
      <c r="K24" s="41">
        <v>1.8825622452777097E-2</v>
      </c>
    </row>
    <row r="25" spans="1:11" ht="10.5" x14ac:dyDescent="0.15">
      <c r="A25" s="42" t="s">
        <v>97</v>
      </c>
      <c r="B25" s="67" t="s">
        <v>98</v>
      </c>
      <c r="C25" s="40">
        <v>38</v>
      </c>
      <c r="D25" s="80">
        <v>3.9966344131257886E-3</v>
      </c>
      <c r="E25" s="80">
        <v>8.5193619403590576E-3</v>
      </c>
      <c r="G25" s="75"/>
      <c r="H25" s="39" t="s">
        <v>99</v>
      </c>
      <c r="I25" s="40"/>
      <c r="J25" s="37"/>
      <c r="K25" s="37"/>
    </row>
    <row r="26" spans="1:11" ht="10.5" x14ac:dyDescent="0.15">
      <c r="A26" s="49" t="s">
        <v>100</v>
      </c>
      <c r="B26" s="67" t="s">
        <v>101</v>
      </c>
      <c r="C26" s="40">
        <v>376</v>
      </c>
      <c r="D26" s="80">
        <v>3.954564577198149E-2</v>
      </c>
      <c r="E26" s="80">
        <v>2.8917148528990171E-2</v>
      </c>
      <c r="F26" s="43"/>
      <c r="G26" s="75"/>
      <c r="H26" s="69" t="s">
        <v>102</v>
      </c>
      <c r="I26" s="40">
        <v>290</v>
      </c>
      <c r="J26" s="41">
        <v>2.5223971470818476E-2</v>
      </c>
      <c r="K26" s="41">
        <v>2.7607584710762557E-2</v>
      </c>
    </row>
    <row r="27" spans="1:11" ht="10.5" x14ac:dyDescent="0.15">
      <c r="A27" s="52" t="s">
        <v>103</v>
      </c>
      <c r="B27" s="67" t="s">
        <v>104</v>
      </c>
      <c r="C27" s="40">
        <v>975</v>
      </c>
      <c r="D27" s="80">
        <v>0.10254522507362221</v>
      </c>
      <c r="E27" s="80">
        <v>7.6679666581923808E-2</v>
      </c>
      <c r="F27" s="43"/>
      <c r="G27" s="75"/>
      <c r="H27" s="69" t="s">
        <v>105</v>
      </c>
      <c r="I27" s="40">
        <v>76</v>
      </c>
      <c r="J27" s="41">
        <v>6.6104201095938068E-3</v>
      </c>
      <c r="K27" s="41">
        <v>6.7577993809510841E-3</v>
      </c>
    </row>
    <row r="28" spans="1:11" ht="10.5" x14ac:dyDescent="0.15">
      <c r="A28" s="30"/>
      <c r="B28" s="67" t="s">
        <v>106</v>
      </c>
      <c r="C28" s="40">
        <v>470</v>
      </c>
      <c r="D28" s="80">
        <v>4.9432057214976864E-2</v>
      </c>
      <c r="E28" s="80">
        <v>4.109307470533826E-2</v>
      </c>
      <c r="G28" s="75"/>
      <c r="H28" s="69" t="s">
        <v>107</v>
      </c>
      <c r="I28" s="40">
        <v>484</v>
      </c>
      <c r="J28" s="41">
        <v>4.2097938592676347E-2</v>
      </c>
      <c r="K28" s="41">
        <v>5.6744637783768571E-2</v>
      </c>
    </row>
    <row r="29" spans="1:11" ht="10.5" x14ac:dyDescent="0.15">
      <c r="A29" s="30"/>
      <c r="B29" s="81"/>
      <c r="C29" s="73"/>
      <c r="D29" s="82"/>
      <c r="E29" s="82"/>
      <c r="F29" s="43"/>
      <c r="G29" s="75"/>
      <c r="H29" s="69" t="s">
        <v>108</v>
      </c>
      <c r="I29" s="40">
        <v>164</v>
      </c>
      <c r="J29" s="41">
        <v>1.4264590762807689E-2</v>
      </c>
      <c r="K29" s="41">
        <v>2.9468362243462318E-2</v>
      </c>
    </row>
    <row r="30" spans="1:11" ht="10.5" x14ac:dyDescent="0.15">
      <c r="A30" s="55" t="s">
        <v>109</v>
      </c>
      <c r="B30" s="76" t="s">
        <v>110</v>
      </c>
      <c r="C30" s="77">
        <v>9410</v>
      </c>
      <c r="D30" s="78">
        <v>0.99989373007438886</v>
      </c>
      <c r="E30" s="78">
        <v>1</v>
      </c>
      <c r="G30" s="75"/>
      <c r="H30" s="69" t="s">
        <v>111</v>
      </c>
      <c r="I30" s="40">
        <v>534</v>
      </c>
      <c r="J30" s="41">
        <v>4.6446899191093328E-2</v>
      </c>
      <c r="K30" s="41">
        <v>4.0292641305630442E-2</v>
      </c>
    </row>
    <row r="31" spans="1:11" ht="10.5" x14ac:dyDescent="0.15">
      <c r="A31" s="45" t="s">
        <v>112</v>
      </c>
      <c r="B31" s="83" t="s">
        <v>113</v>
      </c>
      <c r="C31" s="77">
        <v>3573</v>
      </c>
      <c r="D31" s="84">
        <v>0.37970244420828902</v>
      </c>
      <c r="E31" s="84">
        <v>0.41097097413710326</v>
      </c>
      <c r="F31" s="43"/>
      <c r="G31" s="85"/>
      <c r="H31" s="39" t="s">
        <v>114</v>
      </c>
      <c r="I31" s="40"/>
      <c r="J31" s="37"/>
      <c r="K31" s="37"/>
    </row>
    <row r="32" spans="1:11" ht="10.5" x14ac:dyDescent="0.15">
      <c r="A32" s="42" t="s">
        <v>115</v>
      </c>
      <c r="B32" s="86" t="s">
        <v>116</v>
      </c>
      <c r="C32" s="40">
        <v>2353</v>
      </c>
      <c r="D32" s="80">
        <v>0.25005313496280551</v>
      </c>
      <c r="E32" s="80">
        <v>0.28100130472355112</v>
      </c>
      <c r="F32" s="43"/>
      <c r="G32" s="85"/>
      <c r="H32" s="69" t="s">
        <v>117</v>
      </c>
      <c r="I32" s="40">
        <v>1008</v>
      </c>
      <c r="J32" s="41">
        <v>8.7675045664086279E-2</v>
      </c>
      <c r="K32" s="41">
        <v>4.9024680263958099E-2</v>
      </c>
    </row>
    <row r="33" spans="1:11" ht="10.5" x14ac:dyDescent="0.15">
      <c r="A33" s="49" t="s">
        <v>100</v>
      </c>
      <c r="B33" s="86" t="s">
        <v>118</v>
      </c>
      <c r="C33" s="40">
        <v>1220</v>
      </c>
      <c r="D33" s="80">
        <v>0.12964930924548354</v>
      </c>
      <c r="E33" s="80">
        <v>0.12996966941355217</v>
      </c>
      <c r="F33" s="43"/>
      <c r="G33" s="85"/>
      <c r="H33" s="69" t="s">
        <v>119</v>
      </c>
      <c r="I33" s="40">
        <v>288</v>
      </c>
      <c r="J33" s="41">
        <v>2.5050013046881797E-2</v>
      </c>
      <c r="K33" s="41">
        <v>1.5866532327605768E-2</v>
      </c>
    </row>
    <row r="34" spans="1:11" ht="10.5" x14ac:dyDescent="0.15">
      <c r="A34" s="52" t="s">
        <v>103</v>
      </c>
      <c r="B34" s="61" t="s">
        <v>120</v>
      </c>
      <c r="C34" s="77">
        <v>5836</v>
      </c>
      <c r="D34" s="84">
        <v>0.62019128586609984</v>
      </c>
      <c r="E34" s="84">
        <v>0.58902902586289674</v>
      </c>
      <c r="F34" s="43"/>
      <c r="G34" s="85"/>
      <c r="H34" s="69" t="s">
        <v>121</v>
      </c>
      <c r="I34" s="40">
        <v>307</v>
      </c>
      <c r="J34" s="41">
        <v>2.6702618074280246E-2</v>
      </c>
      <c r="K34" s="41">
        <v>1.7073768482967079E-2</v>
      </c>
    </row>
    <row r="35" spans="1:11" ht="10.5" x14ac:dyDescent="0.15">
      <c r="A35" s="30"/>
      <c r="B35" s="86" t="s">
        <v>92</v>
      </c>
      <c r="C35" s="40">
        <v>3934</v>
      </c>
      <c r="D35" s="80">
        <v>0.41806588735387884</v>
      </c>
      <c r="E35" s="80">
        <v>0.4292088630831013</v>
      </c>
      <c r="F35" s="43"/>
      <c r="G35" s="85"/>
      <c r="H35" s="39" t="s">
        <v>122</v>
      </c>
      <c r="I35" s="40"/>
      <c r="J35" s="37"/>
      <c r="K35" s="37"/>
    </row>
    <row r="36" spans="1:11" ht="10.5" x14ac:dyDescent="0.15">
      <c r="A36" s="30"/>
      <c r="B36" s="86" t="s">
        <v>116</v>
      </c>
      <c r="C36" s="40">
        <v>293</v>
      </c>
      <c r="D36" s="80">
        <v>3.1137088204038259E-2</v>
      </c>
      <c r="E36" s="80">
        <v>2.879993674067631E-2</v>
      </c>
      <c r="F36" s="43"/>
      <c r="G36" s="85"/>
      <c r="H36" s="69" t="s">
        <v>123</v>
      </c>
      <c r="I36" s="40">
        <v>496</v>
      </c>
      <c r="J36" s="41">
        <v>4.3141689136296422E-2</v>
      </c>
      <c r="K36" s="41">
        <v>1.5576069493233124E-2</v>
      </c>
    </row>
    <row r="37" spans="1:11" ht="10.5" x14ac:dyDescent="0.15">
      <c r="A37" s="30"/>
      <c r="B37" s="86" t="s">
        <v>101</v>
      </c>
      <c r="C37" s="40">
        <v>307</v>
      </c>
      <c r="D37" s="80">
        <v>3.262486716259299E-2</v>
      </c>
      <c r="E37" s="80">
        <v>2.4688080700822936E-2</v>
      </c>
      <c r="G37" s="85"/>
      <c r="H37" s="69" t="s">
        <v>124</v>
      </c>
      <c r="I37" s="40">
        <v>377</v>
      </c>
      <c r="J37" s="41">
        <v>3.2791162912064013E-2</v>
      </c>
      <c r="K37" s="41">
        <v>2.2796794016465612E-2</v>
      </c>
    </row>
    <row r="38" spans="1:11" x14ac:dyDescent="0.2">
      <c r="A38" s="49"/>
      <c r="B38" s="86" t="s">
        <v>104</v>
      </c>
      <c r="C38" s="40">
        <v>862</v>
      </c>
      <c r="D38" s="80">
        <v>9.1604675876726882E-2</v>
      </c>
      <c r="E38" s="80">
        <v>6.6456178797959883E-2</v>
      </c>
      <c r="F38" s="43"/>
      <c r="G38" s="85"/>
      <c r="H38" s="87"/>
      <c r="I38" s="88"/>
      <c r="J38" s="88"/>
      <c r="K38" s="88"/>
    </row>
    <row r="39" spans="1:11" ht="10.5" x14ac:dyDescent="0.15">
      <c r="A39" s="49"/>
      <c r="B39" s="86" t="s">
        <v>106</v>
      </c>
      <c r="C39" s="40">
        <v>440</v>
      </c>
      <c r="D39" s="80">
        <v>4.6758767268862911E-2</v>
      </c>
      <c r="E39" s="80">
        <v>3.9875966540336288E-2</v>
      </c>
      <c r="F39" s="43"/>
      <c r="G39" s="89" t="s">
        <v>125</v>
      </c>
      <c r="H39" s="90" t="s">
        <v>126</v>
      </c>
      <c r="I39" s="91">
        <v>11497</v>
      </c>
      <c r="J39" s="92">
        <v>1</v>
      </c>
      <c r="K39" s="93">
        <v>1</v>
      </c>
    </row>
    <row r="40" spans="1:11" ht="10.5" x14ac:dyDescent="0.15">
      <c r="A40" s="53"/>
      <c r="B40" s="94"/>
      <c r="C40" s="95"/>
      <c r="D40" s="96"/>
      <c r="E40" s="96"/>
      <c r="F40" s="43"/>
      <c r="G40" s="224" t="s">
        <v>127</v>
      </c>
      <c r="H40" s="97" t="s">
        <v>128</v>
      </c>
      <c r="I40" s="98">
        <v>4301</v>
      </c>
      <c r="J40" s="99">
        <v>0.37409759067582848</v>
      </c>
      <c r="K40" s="100">
        <v>0.38457852591246178</v>
      </c>
    </row>
    <row r="41" spans="1:11" ht="10.5" x14ac:dyDescent="0.15">
      <c r="A41" s="53" t="s">
        <v>129</v>
      </c>
      <c r="B41" s="101"/>
      <c r="C41" s="102"/>
      <c r="D41" s="102"/>
      <c r="E41" s="102"/>
      <c r="F41" s="43"/>
      <c r="G41" s="225"/>
      <c r="H41" s="97" t="s">
        <v>130</v>
      </c>
      <c r="I41" s="98">
        <v>96</v>
      </c>
      <c r="J41" s="99">
        <v>8.3500043489605977E-3</v>
      </c>
      <c r="K41" s="100">
        <v>1.4317662936942335E-2</v>
      </c>
    </row>
    <row r="42" spans="1:11" ht="10.5" x14ac:dyDescent="0.15">
      <c r="A42" s="30" t="s">
        <v>131</v>
      </c>
      <c r="B42" s="31" t="s">
        <v>132</v>
      </c>
      <c r="C42" s="77">
        <v>11497</v>
      </c>
      <c r="D42" s="78">
        <v>1.0447073149517265</v>
      </c>
      <c r="E42" s="78">
        <v>1.0558868647260118</v>
      </c>
      <c r="F42" s="43"/>
      <c r="G42" s="225"/>
      <c r="H42" s="97" t="s">
        <v>133</v>
      </c>
      <c r="I42" s="98">
        <v>151</v>
      </c>
      <c r="J42" s="99">
        <v>1.3133861007219274E-2</v>
      </c>
      <c r="K42" s="100">
        <v>1.6299999443582132E-2</v>
      </c>
    </row>
    <row r="43" spans="1:11" ht="10.5" x14ac:dyDescent="0.15">
      <c r="A43" s="42" t="s">
        <v>134</v>
      </c>
      <c r="B43" s="67" t="s">
        <v>135</v>
      </c>
      <c r="C43" s="40">
        <v>682</v>
      </c>
      <c r="D43" s="80">
        <v>5.9319822562407587E-2</v>
      </c>
      <c r="E43" s="80">
        <v>4.8085214534034075E-2</v>
      </c>
      <c r="F43" s="43"/>
      <c r="G43" s="225"/>
      <c r="H43" s="97" t="s">
        <v>136</v>
      </c>
      <c r="I43" s="98">
        <v>282</v>
      </c>
      <c r="J43" s="99">
        <v>2.4528137775071759E-2</v>
      </c>
      <c r="K43" s="100">
        <v>5.095016317975111E-2</v>
      </c>
    </row>
    <row r="44" spans="1:11" ht="10.5" x14ac:dyDescent="0.15">
      <c r="A44" s="52" t="s">
        <v>137</v>
      </c>
      <c r="B44" s="67" t="s">
        <v>138</v>
      </c>
      <c r="C44" s="40">
        <v>7682</v>
      </c>
      <c r="D44" s="80">
        <v>0.66817430634078456</v>
      </c>
      <c r="E44" s="80">
        <v>0.68785229964872152</v>
      </c>
      <c r="F44" s="43"/>
      <c r="G44" s="225"/>
      <c r="H44" s="97" t="s">
        <v>139</v>
      </c>
      <c r="I44" s="98">
        <v>2132</v>
      </c>
      <c r="J44" s="99">
        <v>0.18543967991649996</v>
      </c>
      <c r="K44" s="100">
        <v>0.13790005765687263</v>
      </c>
    </row>
    <row r="45" spans="1:11" ht="10.5" x14ac:dyDescent="0.15">
      <c r="A45" s="49" t="s">
        <v>140</v>
      </c>
      <c r="B45" s="67" t="s">
        <v>141</v>
      </c>
      <c r="C45" s="40">
        <v>568</v>
      </c>
      <c r="D45" s="80">
        <v>4.9404192398016876E-2</v>
      </c>
      <c r="E45" s="80">
        <v>2.7711969791865226E-2</v>
      </c>
      <c r="F45" s="43"/>
      <c r="G45" s="225"/>
      <c r="H45" s="97" t="s">
        <v>142</v>
      </c>
      <c r="I45" s="98">
        <v>22</v>
      </c>
      <c r="J45" s="99">
        <v>1.9135426633034704E-3</v>
      </c>
      <c r="K45" s="100">
        <v>2.353793407401356E-3</v>
      </c>
    </row>
    <row r="46" spans="1:11" ht="10.5" x14ac:dyDescent="0.15">
      <c r="A46" s="49" t="s">
        <v>143</v>
      </c>
      <c r="B46" s="67" t="s">
        <v>144</v>
      </c>
      <c r="C46" s="40">
        <v>1343</v>
      </c>
      <c r="D46" s="80">
        <v>0.11681308167348003</v>
      </c>
      <c r="E46" s="80">
        <v>0.11512766749267035</v>
      </c>
      <c r="F46" s="43"/>
      <c r="G46" s="225"/>
      <c r="H46" s="97" t="s">
        <v>145</v>
      </c>
      <c r="I46" s="98">
        <v>49</v>
      </c>
      <c r="J46" s="99">
        <v>4.2619813864486385E-3</v>
      </c>
      <c r="K46" s="100">
        <v>6.4589467849395024E-3</v>
      </c>
    </row>
    <row r="47" spans="1:11" ht="10.5" x14ac:dyDescent="0.15">
      <c r="A47" s="30"/>
      <c r="B47" s="67" t="s">
        <v>146</v>
      </c>
      <c r="C47" s="40">
        <v>167</v>
      </c>
      <c r="D47" s="80">
        <v>1.4525528398712708E-2</v>
      </c>
      <c r="E47" s="80">
        <v>1.4364294856084743E-2</v>
      </c>
      <c r="F47" s="43"/>
      <c r="G47" s="225"/>
      <c r="H47" s="97" t="s">
        <v>147</v>
      </c>
      <c r="I47" s="98">
        <v>2118</v>
      </c>
      <c r="J47" s="99">
        <v>0.18422197094894321</v>
      </c>
      <c r="K47" s="100">
        <v>0.2907554387068958</v>
      </c>
    </row>
    <row r="48" spans="1:11" ht="10.5" x14ac:dyDescent="0.15">
      <c r="A48" s="30"/>
      <c r="B48" s="67" t="s">
        <v>148</v>
      </c>
      <c r="C48" s="40">
        <v>298</v>
      </c>
      <c r="D48" s="80">
        <v>2.5919805166565189E-2</v>
      </c>
      <c r="E48" s="80">
        <v>1.6828690466465158E-2</v>
      </c>
      <c r="F48" s="43"/>
      <c r="G48" s="225"/>
      <c r="H48" s="103" t="s">
        <v>149</v>
      </c>
      <c r="I48" s="104">
        <v>2346</v>
      </c>
      <c r="J48" s="105">
        <v>0.20405323127772462</v>
      </c>
      <c r="K48" s="106">
        <v>9.6385411978868824E-2</v>
      </c>
    </row>
    <row r="49" spans="1:11" ht="10.5" x14ac:dyDescent="0.15">
      <c r="A49" s="30"/>
      <c r="B49" s="67" t="s">
        <v>150</v>
      </c>
      <c r="C49" s="40">
        <v>565</v>
      </c>
      <c r="D49" s="80">
        <v>4.9143254762111857E-2</v>
      </c>
      <c r="E49" s="80">
        <v>6.2036507547495214E-2</v>
      </c>
      <c r="G49" s="226"/>
      <c r="H49" s="107"/>
      <c r="I49" s="73"/>
      <c r="J49" s="108"/>
      <c r="K49" s="108"/>
    </row>
    <row r="50" spans="1:11" ht="10.5" x14ac:dyDescent="0.15">
      <c r="A50" s="30"/>
      <c r="B50" s="67" t="s">
        <v>151</v>
      </c>
      <c r="C50" s="40">
        <v>288</v>
      </c>
      <c r="D50" s="80">
        <v>2.5050013046881797E-2</v>
      </c>
      <c r="E50" s="80">
        <v>4.5684357668672675E-2</v>
      </c>
      <c r="F50" s="43"/>
      <c r="G50" s="30" t="s">
        <v>152</v>
      </c>
      <c r="H50" s="83" t="s">
        <v>153</v>
      </c>
      <c r="I50" s="32">
        <v>5475</v>
      </c>
      <c r="J50" s="109">
        <v>1</v>
      </c>
      <c r="K50" s="109">
        <v>1</v>
      </c>
    </row>
    <row r="51" spans="1:11" ht="10.5" x14ac:dyDescent="0.15">
      <c r="A51" s="30"/>
      <c r="B51" s="67" t="s">
        <v>154</v>
      </c>
      <c r="C51" s="40">
        <v>19</v>
      </c>
      <c r="D51" s="80">
        <v>1.6526050273984517E-3</v>
      </c>
      <c r="E51" s="80">
        <v>1.3842369450571396E-3</v>
      </c>
      <c r="F51" s="43"/>
      <c r="G51" s="45" t="s">
        <v>155</v>
      </c>
      <c r="H51" s="48" t="s">
        <v>156</v>
      </c>
      <c r="I51" s="37">
        <v>3639</v>
      </c>
      <c r="J51" s="110">
        <v>0.66465753424657537</v>
      </c>
      <c r="K51" s="110">
        <v>0.71175179937252653</v>
      </c>
    </row>
    <row r="52" spans="1:11" ht="10.5" x14ac:dyDescent="0.15">
      <c r="A52" s="30"/>
      <c r="B52" s="67" t="s">
        <v>157</v>
      </c>
      <c r="C52" s="40">
        <v>106</v>
      </c>
      <c r="D52" s="80">
        <v>9.219796468643994E-3</v>
      </c>
      <c r="E52" s="80">
        <v>8.1692672167306586E-3</v>
      </c>
      <c r="F52" s="43"/>
      <c r="G52" s="42" t="s">
        <v>158</v>
      </c>
      <c r="H52" s="48" t="s">
        <v>159</v>
      </c>
      <c r="I52" s="37">
        <v>599</v>
      </c>
      <c r="J52" s="110">
        <v>0.10940639269406392</v>
      </c>
      <c r="K52" s="110">
        <v>0.11975311173539484</v>
      </c>
    </row>
    <row r="53" spans="1:11" ht="10.5" x14ac:dyDescent="0.15">
      <c r="A53" s="30"/>
      <c r="B53" s="67" t="s">
        <v>160</v>
      </c>
      <c r="C53" s="40">
        <v>293</v>
      </c>
      <c r="D53" s="80">
        <v>2.5484909106723495E-2</v>
      </c>
      <c r="E53" s="80">
        <v>2.8556127404260726E-2</v>
      </c>
      <c r="G53" s="49" t="s">
        <v>100</v>
      </c>
      <c r="H53" s="48" t="s">
        <v>161</v>
      </c>
      <c r="I53" s="37">
        <v>219</v>
      </c>
      <c r="J53" s="110">
        <v>0.04</v>
      </c>
      <c r="K53" s="110">
        <v>2.4391494248159618E-2</v>
      </c>
    </row>
    <row r="54" spans="1:11" ht="10.5" x14ac:dyDescent="0.15">
      <c r="A54" s="111"/>
      <c r="B54" s="72" t="s">
        <v>162</v>
      </c>
      <c r="C54" s="73">
        <v>0</v>
      </c>
      <c r="D54" s="82">
        <v>0</v>
      </c>
      <c r="E54" s="82">
        <v>8.6231153954379188E-5</v>
      </c>
      <c r="F54" s="112"/>
      <c r="G54" s="52" t="s">
        <v>103</v>
      </c>
      <c r="H54" s="107" t="s">
        <v>163</v>
      </c>
      <c r="I54" s="73">
        <v>1018</v>
      </c>
      <c r="J54" s="108">
        <v>0.18593607305936072</v>
      </c>
      <c r="K54" s="108">
        <v>0.14410359464391903</v>
      </c>
    </row>
    <row r="55" spans="1:11" ht="15" x14ac:dyDescent="0.15">
      <c r="A55" s="1" t="s">
        <v>30</v>
      </c>
      <c r="B55" s="2"/>
      <c r="C55" s="3"/>
      <c r="D55" s="4"/>
      <c r="E55" s="4"/>
      <c r="F55" s="4" t="s">
        <v>444</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11497</v>
      </c>
      <c r="D58" s="33">
        <v>1</v>
      </c>
      <c r="E58" s="33">
        <v>1</v>
      </c>
      <c r="F58" s="29"/>
      <c r="G58" s="30" t="s">
        <v>152</v>
      </c>
      <c r="H58" s="116" t="s">
        <v>167</v>
      </c>
      <c r="I58" s="117">
        <v>5475</v>
      </c>
      <c r="J58" s="33">
        <v>0.99981735159817353</v>
      </c>
      <c r="K58" s="33">
        <v>1</v>
      </c>
    </row>
    <row r="59" spans="1:11" ht="10.5" x14ac:dyDescent="0.15">
      <c r="A59" s="30" t="s">
        <v>168</v>
      </c>
      <c r="B59" s="46" t="s">
        <v>138</v>
      </c>
      <c r="C59" s="37">
        <v>5996</v>
      </c>
      <c r="D59" s="38">
        <v>0.52152735496216407</v>
      </c>
      <c r="E59" s="38">
        <v>0.5750029500131616</v>
      </c>
      <c r="G59" s="30" t="s">
        <v>169</v>
      </c>
      <c r="H59" s="61" t="s">
        <v>170</v>
      </c>
      <c r="I59" s="118">
        <v>1274</v>
      </c>
      <c r="J59" s="119">
        <v>0.23269406392694064</v>
      </c>
      <c r="K59" s="119">
        <v>0.32852133614944534</v>
      </c>
    </row>
    <row r="60" spans="1:11" ht="10.5" x14ac:dyDescent="0.15">
      <c r="A60" s="42" t="s">
        <v>171</v>
      </c>
      <c r="B60" s="67" t="s">
        <v>172</v>
      </c>
      <c r="C60" s="40">
        <v>557</v>
      </c>
      <c r="D60" s="38">
        <v>4.844742106636514E-2</v>
      </c>
      <c r="E60" s="38">
        <v>2.3650028592435257E-2</v>
      </c>
      <c r="F60" s="43"/>
      <c r="G60" s="42" t="s">
        <v>173</v>
      </c>
      <c r="H60" s="120" t="s">
        <v>174</v>
      </c>
      <c r="I60" s="47">
        <v>532</v>
      </c>
      <c r="J60" s="41">
        <v>9.7168949771689495E-2</v>
      </c>
      <c r="K60" s="41">
        <v>0.17064818422293765</v>
      </c>
    </row>
    <row r="61" spans="1:11" ht="10.5" x14ac:dyDescent="0.15">
      <c r="A61" s="30"/>
      <c r="B61" s="67" t="s">
        <v>175</v>
      </c>
      <c r="C61" s="40">
        <v>764</v>
      </c>
      <c r="D61" s="38">
        <v>6.6452117943811423E-2</v>
      </c>
      <c r="E61" s="38">
        <v>7.9387123419473724E-2</v>
      </c>
      <c r="G61" s="49"/>
      <c r="H61" s="120" t="s">
        <v>176</v>
      </c>
      <c r="I61" s="47">
        <v>701</v>
      </c>
      <c r="J61" s="41">
        <v>0.1280365296803653</v>
      </c>
      <c r="K61" s="41">
        <v>0.15096274119794123</v>
      </c>
    </row>
    <row r="62" spans="1:11" ht="10.5" x14ac:dyDescent="0.15">
      <c r="A62" s="30"/>
      <c r="B62" s="67" t="s">
        <v>177</v>
      </c>
      <c r="C62" s="40">
        <v>390</v>
      </c>
      <c r="D62" s="38">
        <v>3.3921892667652428E-2</v>
      </c>
      <c r="E62" s="38">
        <v>2.6663580499051456E-2</v>
      </c>
      <c r="G62" s="49"/>
      <c r="H62" s="120" t="s">
        <v>178</v>
      </c>
      <c r="I62" s="47">
        <v>41</v>
      </c>
      <c r="J62" s="41">
        <v>7.4885844748858446E-3</v>
      </c>
      <c r="K62" s="41">
        <v>6.910410728566449E-3</v>
      </c>
    </row>
    <row r="63" spans="1:11" ht="10.5" x14ac:dyDescent="0.15">
      <c r="A63" s="30"/>
      <c r="B63" s="67" t="s">
        <v>179</v>
      </c>
      <c r="C63" s="40">
        <v>3790</v>
      </c>
      <c r="D63" s="38">
        <v>0.32965121336000697</v>
      </c>
      <c r="E63" s="38">
        <v>0.29529631747587798</v>
      </c>
      <c r="G63" s="49"/>
      <c r="H63" s="121" t="s">
        <v>180</v>
      </c>
      <c r="I63" s="118">
        <v>2338</v>
      </c>
      <c r="J63" s="119">
        <v>0.42703196347031963</v>
      </c>
      <c r="K63" s="119">
        <v>0.33111530338138495</v>
      </c>
    </row>
    <row r="64" spans="1:11" x14ac:dyDescent="0.2">
      <c r="A64" s="30"/>
      <c r="B64" s="76" t="s">
        <v>181</v>
      </c>
      <c r="C64" s="50"/>
      <c r="D64" s="122"/>
      <c r="E64" s="122"/>
      <c r="G64" s="49"/>
      <c r="H64" s="120" t="s">
        <v>182</v>
      </c>
      <c r="I64" s="47">
        <v>1714</v>
      </c>
      <c r="J64" s="41">
        <v>0.31305936073059359</v>
      </c>
      <c r="K64" s="41">
        <v>0.23041195890663768</v>
      </c>
    </row>
    <row r="65" spans="1:11" ht="10.5" x14ac:dyDescent="0.15">
      <c r="A65" s="123"/>
      <c r="B65" s="46" t="s">
        <v>432</v>
      </c>
      <c r="C65" s="40">
        <v>271</v>
      </c>
      <c r="D65" s="38">
        <v>2.3571366443420023E-2</v>
      </c>
      <c r="E65" s="38"/>
      <c r="G65" s="49"/>
      <c r="H65" s="120" t="s">
        <v>184</v>
      </c>
      <c r="I65" s="47">
        <v>624</v>
      </c>
      <c r="J65" s="41">
        <v>0.11397260273972602</v>
      </c>
      <c r="K65" s="41">
        <v>0.10070334447474727</v>
      </c>
    </row>
    <row r="66" spans="1:11" ht="10.5" x14ac:dyDescent="0.15">
      <c r="A66" s="123"/>
      <c r="B66" s="46" t="s">
        <v>428</v>
      </c>
      <c r="C66" s="40">
        <v>240</v>
      </c>
      <c r="D66" s="38">
        <v>2.0875010872401498E-2</v>
      </c>
      <c r="E66" s="38"/>
      <c r="G66" s="49"/>
      <c r="H66" s="121" t="s">
        <v>186</v>
      </c>
      <c r="I66" s="118">
        <v>1792</v>
      </c>
      <c r="J66" s="119">
        <v>0.32730593607305936</v>
      </c>
      <c r="K66" s="119">
        <v>0.3222876125248631</v>
      </c>
    </row>
    <row r="67" spans="1:11" ht="10.5" x14ac:dyDescent="0.15">
      <c r="A67" s="123"/>
      <c r="B67" s="46" t="s">
        <v>183</v>
      </c>
      <c r="C67" s="40">
        <v>166</v>
      </c>
      <c r="D67" s="38">
        <v>1.4438549186744368E-2</v>
      </c>
      <c r="E67" s="38"/>
      <c r="G67" s="49"/>
      <c r="H67" s="120" t="s">
        <v>188</v>
      </c>
      <c r="I67" s="47">
        <v>1710</v>
      </c>
      <c r="J67" s="41">
        <v>0.31232876712328766</v>
      </c>
      <c r="K67" s="41">
        <v>0.30457071380236633</v>
      </c>
    </row>
    <row r="68" spans="1:11" ht="10.5" x14ac:dyDescent="0.15">
      <c r="A68" s="123"/>
      <c r="B68" s="46" t="s">
        <v>429</v>
      </c>
      <c r="C68" s="40">
        <v>158</v>
      </c>
      <c r="D68" s="38">
        <v>1.3742715490997651E-2</v>
      </c>
      <c r="E68" s="38"/>
      <c r="G68" s="49"/>
      <c r="H68" s="120" t="s">
        <v>190</v>
      </c>
      <c r="I68" s="40">
        <v>82</v>
      </c>
      <c r="J68" s="41">
        <v>1.4977168949771689E-2</v>
      </c>
      <c r="K68" s="41">
        <v>1.7716898722496769E-2</v>
      </c>
    </row>
    <row r="69" spans="1:11" ht="10.5" x14ac:dyDescent="0.15">
      <c r="A69" s="123"/>
      <c r="B69" s="46" t="s">
        <v>445</v>
      </c>
      <c r="C69" s="40">
        <v>157</v>
      </c>
      <c r="D69" s="38">
        <v>1.3655736279029312E-2</v>
      </c>
      <c r="E69" s="38"/>
      <c r="G69" s="49"/>
      <c r="H69" s="121" t="s">
        <v>192</v>
      </c>
      <c r="I69" s="77">
        <v>70</v>
      </c>
      <c r="J69" s="119">
        <v>1.2785388127853882E-2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5475</v>
      </c>
      <c r="J71" s="131">
        <v>0.99981735159817353</v>
      </c>
      <c r="K71" s="131">
        <v>1</v>
      </c>
    </row>
    <row r="72" spans="1:11" ht="10.5" x14ac:dyDescent="0.15">
      <c r="A72" s="130" t="s">
        <v>194</v>
      </c>
      <c r="B72" s="31" t="s">
        <v>132</v>
      </c>
      <c r="C72" s="32">
        <v>11497</v>
      </c>
      <c r="D72" s="131"/>
      <c r="E72" s="131"/>
      <c r="G72" s="30" t="s">
        <v>195</v>
      </c>
      <c r="H72" s="121" t="s">
        <v>196</v>
      </c>
      <c r="I72" s="77">
        <v>2417</v>
      </c>
      <c r="J72" s="119">
        <v>0.44146118721461186</v>
      </c>
      <c r="K72" s="41">
        <v>0.40530481678184016</v>
      </c>
    </row>
    <row r="73" spans="1:11" ht="10.5" x14ac:dyDescent="0.15">
      <c r="A73" s="42" t="s">
        <v>197</v>
      </c>
      <c r="B73" s="31"/>
      <c r="C73" s="32"/>
      <c r="D73" s="131"/>
      <c r="E73" s="131"/>
      <c r="G73" s="42" t="s">
        <v>198</v>
      </c>
      <c r="H73" s="120" t="s">
        <v>199</v>
      </c>
      <c r="I73" s="40">
        <v>699</v>
      </c>
      <c r="J73" s="41">
        <v>0.12767123287671234</v>
      </c>
      <c r="K73" s="41">
        <v>0.10368691943322329</v>
      </c>
    </row>
    <row r="74" spans="1:11" ht="10.5" x14ac:dyDescent="0.15">
      <c r="A74" s="132"/>
      <c r="B74" s="46" t="s">
        <v>200</v>
      </c>
      <c r="C74" s="37">
        <v>9129</v>
      </c>
      <c r="D74" s="110">
        <v>0.79403322605897186</v>
      </c>
      <c r="E74" s="110">
        <v>0.83973713113489279</v>
      </c>
      <c r="G74" s="49"/>
      <c r="H74" s="120" t="s">
        <v>201</v>
      </c>
      <c r="I74" s="40">
        <v>1718</v>
      </c>
      <c r="J74" s="41">
        <v>0.31378995433789952</v>
      </c>
      <c r="K74" s="41">
        <v>0.30161789734861688</v>
      </c>
    </row>
    <row r="75" spans="1:11" ht="10.5" x14ac:dyDescent="0.15">
      <c r="A75" s="45"/>
      <c r="B75" s="67" t="s">
        <v>202</v>
      </c>
      <c r="C75" s="40">
        <v>895</v>
      </c>
      <c r="D75" s="110">
        <v>7.7846394711663908E-2</v>
      </c>
      <c r="E75" s="38">
        <v>5.6045711588559394E-2</v>
      </c>
      <c r="G75" s="49"/>
      <c r="H75" s="121" t="s">
        <v>203</v>
      </c>
      <c r="I75" s="77">
        <v>2238</v>
      </c>
      <c r="J75" s="119">
        <v>0.40876712328767123</v>
      </c>
      <c r="K75" s="119">
        <v>0.42552340722209692</v>
      </c>
    </row>
    <row r="76" spans="1:11" ht="10.5" x14ac:dyDescent="0.15">
      <c r="A76" s="132"/>
      <c r="B76" s="133"/>
      <c r="C76" s="37"/>
      <c r="D76" s="110"/>
      <c r="E76" s="110"/>
      <c r="G76" s="49"/>
      <c r="H76" s="120" t="s">
        <v>204</v>
      </c>
      <c r="I76" s="40">
        <v>74</v>
      </c>
      <c r="J76" s="41">
        <v>1.3515981735159817E-2</v>
      </c>
      <c r="K76" s="41">
        <v>2.6585600918654008E-2</v>
      </c>
    </row>
    <row r="77" spans="1:11" ht="10.5" x14ac:dyDescent="0.15">
      <c r="A77" s="132"/>
      <c r="B77" s="46" t="s">
        <v>205</v>
      </c>
      <c r="C77" s="37">
        <v>2157</v>
      </c>
      <c r="D77" s="110">
        <v>0.18761416021570845</v>
      </c>
      <c r="E77" s="110">
        <v>0.14446441376430758</v>
      </c>
      <c r="G77" s="49"/>
      <c r="H77" s="120" t="s">
        <v>206</v>
      </c>
      <c r="I77" s="40">
        <v>985</v>
      </c>
      <c r="J77" s="41">
        <v>0.17990867579908676</v>
      </c>
      <c r="K77" s="41">
        <v>0.20158098714294503</v>
      </c>
    </row>
    <row r="78" spans="1:11" ht="10.5" x14ac:dyDescent="0.15">
      <c r="A78" s="132"/>
      <c r="B78" s="134" t="s">
        <v>207</v>
      </c>
      <c r="C78" s="37">
        <v>1105</v>
      </c>
      <c r="D78" s="110">
        <v>9.6112029225015216E-2</v>
      </c>
      <c r="E78" s="110">
        <v>7.0487160635024373E-2</v>
      </c>
      <c r="G78" s="49"/>
      <c r="H78" s="71" t="s">
        <v>208</v>
      </c>
      <c r="I78" s="40">
        <v>348</v>
      </c>
      <c r="J78" s="41">
        <v>6.3561643835616438E-2</v>
      </c>
      <c r="K78" s="41">
        <v>7.2446531465950328E-2</v>
      </c>
    </row>
    <row r="79" spans="1:11" ht="10.5" x14ac:dyDescent="0.15">
      <c r="A79" s="132"/>
      <c r="B79" s="134" t="s">
        <v>209</v>
      </c>
      <c r="C79" s="37">
        <v>1052</v>
      </c>
      <c r="D79" s="110">
        <v>9.1502130990693223E-2</v>
      </c>
      <c r="E79" s="110">
        <v>7.3977253129283188E-2</v>
      </c>
      <c r="G79" s="49"/>
      <c r="H79" s="71" t="s">
        <v>210</v>
      </c>
      <c r="I79" s="40">
        <v>514</v>
      </c>
      <c r="J79" s="41">
        <v>9.3881278538812785E-2</v>
      </c>
      <c r="K79" s="41">
        <v>0.10536838435827506</v>
      </c>
    </row>
    <row r="80" spans="1:11" ht="10.5" x14ac:dyDescent="0.15">
      <c r="A80" s="132"/>
      <c r="B80" s="65" t="s">
        <v>211</v>
      </c>
      <c r="C80" s="37">
        <v>9340</v>
      </c>
      <c r="D80" s="110">
        <v>0.81238583978429157</v>
      </c>
      <c r="E80" s="110">
        <v>0.85553558623569248</v>
      </c>
      <c r="G80" s="49"/>
      <c r="H80" s="71" t="s">
        <v>212</v>
      </c>
      <c r="I80" s="40">
        <v>123</v>
      </c>
      <c r="J80" s="41">
        <v>2.2465753424657533E-2</v>
      </c>
      <c r="K80" s="41">
        <v>2.3766071318719627E-2</v>
      </c>
    </row>
    <row r="81" spans="1:13" ht="10.5" x14ac:dyDescent="0.15">
      <c r="A81" s="132"/>
      <c r="B81" s="133"/>
      <c r="C81" s="37"/>
      <c r="D81" s="110"/>
      <c r="E81" s="110"/>
      <c r="G81" s="49"/>
      <c r="H81" s="120" t="s">
        <v>213</v>
      </c>
      <c r="I81" s="40">
        <v>490</v>
      </c>
      <c r="J81" s="41">
        <v>8.9497716894977167E-2</v>
      </c>
      <c r="K81" s="41">
        <v>9.7750528020997804E-2</v>
      </c>
    </row>
    <row r="82" spans="1:13" ht="10.5" x14ac:dyDescent="0.15">
      <c r="A82" s="45"/>
      <c r="B82" s="46" t="s">
        <v>214</v>
      </c>
      <c r="C82" s="37">
        <v>1265</v>
      </c>
      <c r="D82" s="110">
        <v>0.11002870313994956</v>
      </c>
      <c r="E82" s="110">
        <v>8.4388530348827706E-2</v>
      </c>
      <c r="G82" s="49"/>
      <c r="H82" s="71" t="s">
        <v>208</v>
      </c>
      <c r="I82" s="40">
        <v>389</v>
      </c>
      <c r="J82" s="41">
        <v>7.1050228310502284E-2</v>
      </c>
      <c r="K82" s="41">
        <v>7.4794430660077516E-2</v>
      </c>
    </row>
    <row r="83" spans="1:13" ht="10.5" x14ac:dyDescent="0.15">
      <c r="A83" s="30"/>
      <c r="B83" s="134" t="s">
        <v>207</v>
      </c>
      <c r="C83" s="37">
        <v>624</v>
      </c>
      <c r="D83" s="110">
        <v>5.4275028268243888E-2</v>
      </c>
      <c r="E83" s="110">
        <v>3.9984024544109507E-2</v>
      </c>
      <c r="G83" s="49"/>
      <c r="H83" s="71" t="s">
        <v>210</v>
      </c>
      <c r="I83" s="40">
        <v>88</v>
      </c>
      <c r="J83" s="41">
        <v>1.6073059360730592E-2</v>
      </c>
      <c r="K83" s="41">
        <v>1.98597412184469E-2</v>
      </c>
    </row>
    <row r="84" spans="1:13" ht="10.5" x14ac:dyDescent="0.15">
      <c r="A84" s="30"/>
      <c r="B84" s="134" t="s">
        <v>209</v>
      </c>
      <c r="C84" s="37">
        <v>641</v>
      </c>
      <c r="D84" s="110">
        <v>5.5753674871705662E-2</v>
      </c>
      <c r="E84" s="110">
        <v>4.4404505804718206E-2</v>
      </c>
      <c r="G84" s="49"/>
      <c r="H84" s="71" t="s">
        <v>212</v>
      </c>
      <c r="I84" s="40">
        <v>13</v>
      </c>
      <c r="J84" s="41">
        <v>2.3744292237442921E-3</v>
      </c>
      <c r="K84" s="41">
        <v>3.096356142473394E-3</v>
      </c>
    </row>
    <row r="85" spans="1:13" ht="10.5" x14ac:dyDescent="0.15">
      <c r="A85" s="132"/>
      <c r="B85" s="65" t="s">
        <v>211</v>
      </c>
      <c r="C85" s="37">
        <v>6929</v>
      </c>
      <c r="D85" s="110">
        <v>0.60267895972862484</v>
      </c>
      <c r="E85" s="110">
        <v>0.64583503526400343</v>
      </c>
      <c r="G85" s="49"/>
      <c r="H85" s="120" t="s">
        <v>215</v>
      </c>
      <c r="I85" s="40">
        <v>689</v>
      </c>
      <c r="J85" s="41">
        <v>0.12584474885844749</v>
      </c>
      <c r="K85" s="41">
        <v>9.9606291139500078E-2</v>
      </c>
    </row>
    <row r="86" spans="1:13" ht="10.5" x14ac:dyDescent="0.15">
      <c r="A86" s="45"/>
      <c r="B86" s="135"/>
      <c r="C86" s="73"/>
      <c r="D86" s="108"/>
      <c r="E86" s="108"/>
      <c r="G86" s="49"/>
      <c r="H86" s="71" t="s">
        <v>210</v>
      </c>
      <c r="I86" s="40">
        <v>475</v>
      </c>
      <c r="J86" s="41">
        <v>8.6757990867579904E-2</v>
      </c>
      <c r="K86" s="41">
        <v>6.4490331576680951E-2</v>
      </c>
    </row>
    <row r="87" spans="1:13" ht="10.5" x14ac:dyDescent="0.15">
      <c r="A87" s="130" t="s">
        <v>216</v>
      </c>
      <c r="B87" s="31" t="s">
        <v>132</v>
      </c>
      <c r="C87" s="32">
        <v>11497</v>
      </c>
      <c r="D87" s="131">
        <v>1.0001739584239366</v>
      </c>
      <c r="E87" s="131">
        <v>0.99999999999999989</v>
      </c>
      <c r="G87" s="49"/>
      <c r="H87" s="71" t="s">
        <v>212</v>
      </c>
      <c r="I87" s="40">
        <v>214</v>
      </c>
      <c r="J87" s="41">
        <v>3.9086757990867582E-2</v>
      </c>
      <c r="K87" s="41">
        <v>3.511595956281912E-2</v>
      </c>
    </row>
    <row r="88" spans="1:13" ht="10.5" x14ac:dyDescent="0.15">
      <c r="A88" s="42" t="s">
        <v>197</v>
      </c>
      <c r="B88" s="46" t="s">
        <v>217</v>
      </c>
      <c r="C88" s="37">
        <v>10581</v>
      </c>
      <c r="D88" s="110">
        <v>0.92032704183700098</v>
      </c>
      <c r="E88" s="110">
        <v>0.9214570341929218</v>
      </c>
      <c r="G88" s="49"/>
      <c r="H88" s="121" t="s">
        <v>218</v>
      </c>
      <c r="I88" s="77">
        <v>819</v>
      </c>
      <c r="J88" s="119">
        <v>0.14958904109589041</v>
      </c>
      <c r="K88" s="119">
        <v>0.16917177599606292</v>
      </c>
    </row>
    <row r="89" spans="1:13" ht="10.5" x14ac:dyDescent="0.15">
      <c r="A89" s="45"/>
      <c r="B89" s="67" t="s">
        <v>219</v>
      </c>
      <c r="C89" s="40">
        <v>572</v>
      </c>
      <c r="D89" s="110">
        <v>4.9752109245890234E-2</v>
      </c>
      <c r="E89" s="110">
        <v>5.2424003122475471E-2</v>
      </c>
      <c r="G89" s="49"/>
      <c r="H89" s="71" t="s">
        <v>220</v>
      </c>
      <c r="I89" s="40">
        <v>152</v>
      </c>
      <c r="J89" s="41">
        <v>2.7762557077625569E-2</v>
      </c>
      <c r="K89" s="41">
        <v>3.1209629462546393E-2</v>
      </c>
    </row>
    <row r="90" spans="1:13" ht="10.5" x14ac:dyDescent="0.15">
      <c r="A90" s="132"/>
      <c r="B90" s="65" t="s">
        <v>221</v>
      </c>
      <c r="C90" s="37">
        <v>157</v>
      </c>
      <c r="D90" s="110">
        <v>1.3655736279029312E-2</v>
      </c>
      <c r="E90" s="110">
        <v>1.1060280115095899E-2</v>
      </c>
      <c r="G90" s="49"/>
      <c r="H90" s="71" t="s">
        <v>222</v>
      </c>
      <c r="I90" s="40">
        <v>38</v>
      </c>
      <c r="J90" s="41">
        <v>6.9406392694063923E-3</v>
      </c>
      <c r="K90" s="41">
        <v>2.3807082658355034E-2</v>
      </c>
    </row>
    <row r="91" spans="1:13" ht="10.5" x14ac:dyDescent="0.15">
      <c r="A91" s="132"/>
      <c r="B91" s="65" t="s">
        <v>223</v>
      </c>
      <c r="C91" s="37">
        <v>189</v>
      </c>
      <c r="D91" s="110">
        <v>1.6439071062016176E-2</v>
      </c>
      <c r="E91" s="110">
        <v>1.5058682569506848E-2</v>
      </c>
      <c r="G91" s="49"/>
      <c r="H91" s="71" t="s">
        <v>224</v>
      </c>
      <c r="I91" s="40">
        <v>29</v>
      </c>
      <c r="J91" s="41">
        <v>5.2968036529680365E-3</v>
      </c>
      <c r="K91" s="41">
        <v>3.4757110341009289E-3</v>
      </c>
      <c r="M91" s="35" t="s">
        <v>225</v>
      </c>
    </row>
    <row r="92" spans="1:13" ht="10.5" x14ac:dyDescent="0.15">
      <c r="A92" s="132"/>
      <c r="B92" s="133"/>
      <c r="C92" s="37"/>
      <c r="D92" s="110"/>
      <c r="E92" s="110"/>
      <c r="G92" s="49"/>
      <c r="H92" s="71" t="s">
        <v>201</v>
      </c>
      <c r="I92" s="40">
        <v>600</v>
      </c>
      <c r="J92" s="41">
        <v>0.1095890410958904</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5542</v>
      </c>
      <c r="D94" s="137">
        <v>1</v>
      </c>
      <c r="E94" s="109">
        <v>1</v>
      </c>
      <c r="G94" s="130" t="s">
        <v>229</v>
      </c>
      <c r="H94" s="138" t="s">
        <v>230</v>
      </c>
      <c r="I94" s="77">
        <v>474</v>
      </c>
      <c r="J94" s="139"/>
      <c r="K94" s="139"/>
    </row>
    <row r="95" spans="1:13" ht="10.5" x14ac:dyDescent="0.15">
      <c r="A95" s="42" t="s">
        <v>231</v>
      </c>
      <c r="B95" s="67" t="s">
        <v>232</v>
      </c>
      <c r="C95" s="37">
        <v>5497</v>
      </c>
      <c r="D95" s="110">
        <v>0.99188018765788522</v>
      </c>
      <c r="E95" s="110">
        <v>0.99297792202588453</v>
      </c>
      <c r="G95" s="30" t="s">
        <v>233</v>
      </c>
      <c r="H95" s="138" t="s">
        <v>234</v>
      </c>
      <c r="I95" s="40"/>
      <c r="J95" s="41"/>
      <c r="K95" s="41"/>
    </row>
    <row r="96" spans="1:13" ht="10.5" x14ac:dyDescent="0.15">
      <c r="A96" s="132"/>
      <c r="B96" s="67" t="s">
        <v>235</v>
      </c>
      <c r="C96" s="37">
        <v>45</v>
      </c>
      <c r="D96" s="110">
        <v>8.1198123421147607E-3</v>
      </c>
      <c r="E96" s="110">
        <v>7.0220779741154782E-3</v>
      </c>
      <c r="G96" s="30" t="s">
        <v>236</v>
      </c>
      <c r="H96" s="120" t="s">
        <v>237</v>
      </c>
      <c r="I96" s="40">
        <v>125</v>
      </c>
      <c r="J96" s="80">
        <v>0.26371308016877637</v>
      </c>
      <c r="K96" s="80">
        <v>0.26332691072575465</v>
      </c>
    </row>
    <row r="97" spans="1:11" ht="10.5" x14ac:dyDescent="0.15">
      <c r="A97" s="140"/>
      <c r="B97" s="67"/>
      <c r="C97" s="37"/>
      <c r="D97" s="110"/>
      <c r="E97" s="110"/>
      <c r="G97" s="30" t="s">
        <v>238</v>
      </c>
      <c r="H97" s="120" t="s">
        <v>239</v>
      </c>
      <c r="I97" s="40">
        <v>86</v>
      </c>
      <c r="J97" s="80">
        <v>0.18143459915611815</v>
      </c>
      <c r="K97" s="80">
        <v>0.22398843930635839</v>
      </c>
    </row>
    <row r="98" spans="1:11" ht="10.5" x14ac:dyDescent="0.15">
      <c r="A98" s="132" t="s">
        <v>240</v>
      </c>
      <c r="B98" s="141" t="s">
        <v>241</v>
      </c>
      <c r="C98" s="63">
        <v>5720</v>
      </c>
      <c r="D98" s="142">
        <v>1</v>
      </c>
      <c r="E98" s="143">
        <v>1</v>
      </c>
      <c r="G98" s="30" t="s">
        <v>242</v>
      </c>
      <c r="H98" s="120" t="s">
        <v>243</v>
      </c>
      <c r="I98" s="40">
        <v>262</v>
      </c>
      <c r="J98" s="80">
        <v>0.5527426160337553</v>
      </c>
      <c r="K98" s="80">
        <v>0.51268464996788699</v>
      </c>
    </row>
    <row r="99" spans="1:11" ht="10.5" x14ac:dyDescent="0.15">
      <c r="A99" s="132" t="s">
        <v>244</v>
      </c>
      <c r="B99" s="144" t="s">
        <v>245</v>
      </c>
      <c r="C99" s="145">
        <v>5475</v>
      </c>
      <c r="D99" s="146">
        <v>0.95716783216783219</v>
      </c>
      <c r="E99" s="146">
        <v>0.94967040884881648</v>
      </c>
      <c r="G99" s="30" t="s">
        <v>94</v>
      </c>
      <c r="H99" s="121" t="s">
        <v>246</v>
      </c>
      <c r="I99" s="77">
        <v>26</v>
      </c>
      <c r="J99" s="84">
        <v>5.6962025316455694E-2</v>
      </c>
      <c r="K99" s="84">
        <v>6.4226075786769435E-2</v>
      </c>
    </row>
    <row r="100" spans="1:11" ht="10.5" x14ac:dyDescent="0.15">
      <c r="A100" s="42" t="s">
        <v>231</v>
      </c>
      <c r="B100" s="147" t="s">
        <v>247</v>
      </c>
      <c r="C100" s="148">
        <v>245</v>
      </c>
      <c r="D100" s="149">
        <v>4.2832167832167832E-2</v>
      </c>
      <c r="E100" s="149">
        <v>5.032959115118351E-2</v>
      </c>
      <c r="G100" s="49" t="s">
        <v>248</v>
      </c>
      <c r="H100" s="120" t="s">
        <v>237</v>
      </c>
      <c r="I100" s="40">
        <v>11</v>
      </c>
      <c r="J100" s="80">
        <v>2.3206751054852322E-2</v>
      </c>
      <c r="K100" s="80">
        <v>1.2684649967886963E-2</v>
      </c>
    </row>
    <row r="101" spans="1:11" ht="10.5" x14ac:dyDescent="0.15">
      <c r="A101" s="132"/>
      <c r="B101" s="61" t="s">
        <v>249</v>
      </c>
      <c r="C101" s="32">
        <v>446</v>
      </c>
      <c r="D101" s="109">
        <v>7.7972027972027985E-2</v>
      </c>
      <c r="E101" s="109">
        <v>0.14780483530179256</v>
      </c>
      <c r="G101" s="49"/>
      <c r="H101" s="120" t="s">
        <v>239</v>
      </c>
      <c r="I101" s="40">
        <v>7</v>
      </c>
      <c r="J101" s="80">
        <v>1.4767932489451477E-2</v>
      </c>
      <c r="K101" s="80">
        <v>2.3603082851637765E-2</v>
      </c>
    </row>
    <row r="102" spans="1:11" ht="10.5" x14ac:dyDescent="0.15">
      <c r="A102" s="132"/>
      <c r="B102" s="150" t="s">
        <v>250</v>
      </c>
      <c r="C102" s="37">
        <v>48</v>
      </c>
      <c r="D102" s="110">
        <v>8.3916083916083916E-3</v>
      </c>
      <c r="E102" s="110">
        <v>1.9093892096628141E-2</v>
      </c>
      <c r="G102" s="49"/>
      <c r="H102" s="120" t="s">
        <v>243</v>
      </c>
      <c r="I102" s="40">
        <v>9</v>
      </c>
      <c r="J102" s="80">
        <v>1.8987341772151899E-2</v>
      </c>
      <c r="K102" s="80">
        <v>2.7938342967244702E-2</v>
      </c>
    </row>
    <row r="103" spans="1:11" ht="10.5" x14ac:dyDescent="0.15">
      <c r="A103" s="132"/>
      <c r="B103" s="150" t="s">
        <v>251</v>
      </c>
      <c r="C103" s="37">
        <v>112</v>
      </c>
      <c r="D103" s="110">
        <v>1.9580419580419582E-2</v>
      </c>
      <c r="E103" s="110">
        <v>4.0690145370631821E-2</v>
      </c>
      <c r="G103" s="49"/>
      <c r="H103" s="121" t="s">
        <v>252</v>
      </c>
      <c r="I103" s="77">
        <v>448</v>
      </c>
      <c r="J103" s="84">
        <v>0.94303797468354433</v>
      </c>
      <c r="K103" s="84">
        <v>0.93577392421323058</v>
      </c>
    </row>
    <row r="104" spans="1:11" ht="10.5" x14ac:dyDescent="0.15">
      <c r="A104" s="132"/>
      <c r="B104" s="150" t="s">
        <v>253</v>
      </c>
      <c r="C104" s="37">
        <v>286</v>
      </c>
      <c r="D104" s="110">
        <v>0.05</v>
      </c>
      <c r="E104" s="110">
        <v>8.802079783453258E-2</v>
      </c>
      <c r="G104" s="49"/>
      <c r="H104" s="120" t="s">
        <v>237</v>
      </c>
      <c r="I104" s="40">
        <v>114</v>
      </c>
      <c r="J104" s="80">
        <v>0.24050632911392406</v>
      </c>
      <c r="K104" s="80">
        <v>0.25064226075786772</v>
      </c>
    </row>
    <row r="105" spans="1:11" ht="10.5" x14ac:dyDescent="0.15">
      <c r="A105" s="132"/>
      <c r="B105" s="61" t="s">
        <v>254</v>
      </c>
      <c r="C105" s="32">
        <v>5272</v>
      </c>
      <c r="D105" s="109">
        <v>0.92167832167832164</v>
      </c>
      <c r="E105" s="109">
        <v>0.85167911356046078</v>
      </c>
      <c r="G105" s="49"/>
      <c r="H105" s="120" t="s">
        <v>239</v>
      </c>
      <c r="I105" s="40">
        <v>80</v>
      </c>
      <c r="J105" s="80">
        <v>0.16877637130801687</v>
      </c>
      <c r="K105" s="80">
        <v>0.20038535645472061</v>
      </c>
    </row>
    <row r="106" spans="1:11" ht="10.5" x14ac:dyDescent="0.15">
      <c r="A106" s="45"/>
      <c r="B106" s="150" t="s">
        <v>255</v>
      </c>
      <c r="C106" s="37">
        <v>3545</v>
      </c>
      <c r="D106" s="110">
        <v>0.61975524475524479</v>
      </c>
      <c r="E106" s="110">
        <v>0.52282796023485201</v>
      </c>
      <c r="G106" s="49"/>
      <c r="H106" s="120" t="s">
        <v>243</v>
      </c>
      <c r="I106" s="40">
        <v>253</v>
      </c>
      <c r="J106" s="80">
        <v>0.53375527426160341</v>
      </c>
      <c r="K106" s="80">
        <v>0.48474630700064225</v>
      </c>
    </row>
    <row r="107" spans="1:11" ht="10.5" x14ac:dyDescent="0.15">
      <c r="A107" s="30"/>
      <c r="B107" s="150" t="s">
        <v>256</v>
      </c>
      <c r="C107" s="37">
        <v>1551</v>
      </c>
      <c r="D107" s="110">
        <v>0.27115384615384613</v>
      </c>
      <c r="E107" s="110">
        <v>0.29833597850111487</v>
      </c>
      <c r="G107" s="130" t="s">
        <v>257</v>
      </c>
      <c r="H107" s="141" t="s">
        <v>167</v>
      </c>
      <c r="I107" s="63">
        <v>5475</v>
      </c>
      <c r="J107" s="151"/>
      <c r="K107" s="151"/>
    </row>
    <row r="108" spans="1:11" ht="10.5" x14ac:dyDescent="0.15">
      <c r="A108" s="30"/>
      <c r="B108" s="150" t="s">
        <v>258</v>
      </c>
      <c r="C108" s="37">
        <v>176</v>
      </c>
      <c r="D108" s="110">
        <v>3.0769230769230771E-2</v>
      </c>
      <c r="E108" s="110">
        <v>3.0515174824493931E-2</v>
      </c>
      <c r="G108" s="30" t="s">
        <v>259</v>
      </c>
      <c r="H108" s="46" t="s">
        <v>260</v>
      </c>
      <c r="I108" s="37">
        <v>1912</v>
      </c>
      <c r="J108" s="152">
        <v>0.34922374429223746</v>
      </c>
      <c r="K108" s="131">
        <v>0.29378473147825374</v>
      </c>
    </row>
    <row r="109" spans="1:11" ht="10.5" x14ac:dyDescent="0.15">
      <c r="A109" s="132"/>
      <c r="B109" s="61" t="s">
        <v>261</v>
      </c>
      <c r="C109" s="32">
        <v>2</v>
      </c>
      <c r="D109" s="109">
        <v>3.4965034965034965E-4</v>
      </c>
      <c r="E109" s="109">
        <v>5.1605113774670652E-4</v>
      </c>
      <c r="G109" s="30" t="s">
        <v>152</v>
      </c>
      <c r="H109" s="36" t="s">
        <v>220</v>
      </c>
      <c r="I109" s="40">
        <v>376</v>
      </c>
      <c r="J109" s="152">
        <v>6.8675799086757985E-2</v>
      </c>
      <c r="K109" s="41">
        <v>4.6609387495642543E-2</v>
      </c>
    </row>
    <row r="110" spans="1:11" ht="10.5" x14ac:dyDescent="0.15">
      <c r="A110" s="153"/>
      <c r="B110" s="154" t="s">
        <v>262</v>
      </c>
      <c r="C110" s="73"/>
      <c r="D110" s="108"/>
      <c r="E110" s="108"/>
      <c r="F110" s="155"/>
      <c r="G110" s="156" t="s">
        <v>263</v>
      </c>
      <c r="H110" s="157" t="s">
        <v>264</v>
      </c>
      <c r="I110" s="73">
        <v>1536</v>
      </c>
      <c r="J110" s="82">
        <v>0.28054794520547943</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5475</v>
      </c>
      <c r="D114" s="109"/>
      <c r="E114" s="109"/>
      <c r="F114" s="29"/>
      <c r="G114" s="55" t="s">
        <v>268</v>
      </c>
      <c r="H114" s="159" t="s">
        <v>269</v>
      </c>
      <c r="I114" s="160">
        <v>9508</v>
      </c>
      <c r="J114" s="161">
        <v>0.99989482541018093</v>
      </c>
      <c r="K114" s="162">
        <v>0.99999999999999989</v>
      </c>
    </row>
    <row r="115" spans="1:11" ht="10.5" x14ac:dyDescent="0.15">
      <c r="A115" s="45" t="s">
        <v>270</v>
      </c>
      <c r="B115" s="46" t="s">
        <v>271</v>
      </c>
      <c r="C115" s="37">
        <v>209</v>
      </c>
      <c r="D115" s="110">
        <v>3.8173515981735157E-2</v>
      </c>
      <c r="E115" s="110">
        <v>3.4921155699550926E-2</v>
      </c>
      <c r="F115" s="29"/>
      <c r="G115" s="30" t="s">
        <v>272</v>
      </c>
      <c r="H115" s="163" t="s">
        <v>273</v>
      </c>
      <c r="I115" s="37">
        <v>1679</v>
      </c>
      <c r="J115" s="152">
        <v>0.17658813630626841</v>
      </c>
      <c r="K115" s="38">
        <v>0.12684924245292714</v>
      </c>
    </row>
    <row r="116" spans="1:11" ht="10.5" x14ac:dyDescent="0.15">
      <c r="A116" s="164" t="s">
        <v>274</v>
      </c>
      <c r="B116" s="46" t="s">
        <v>275</v>
      </c>
      <c r="C116" s="37">
        <v>5266</v>
      </c>
      <c r="D116" s="110">
        <v>0.96182648401826487</v>
      </c>
      <c r="E116" s="110">
        <v>0.9650788443004491</v>
      </c>
      <c r="F116" s="29"/>
      <c r="G116" s="49" t="s">
        <v>276</v>
      </c>
      <c r="H116" s="163" t="s">
        <v>277</v>
      </c>
      <c r="I116" s="37"/>
      <c r="J116" s="152"/>
      <c r="K116" s="38"/>
    </row>
    <row r="117" spans="1:11" ht="10.5" x14ac:dyDescent="0.15">
      <c r="A117" s="227" t="s">
        <v>278</v>
      </c>
      <c r="B117" s="46" t="s">
        <v>279</v>
      </c>
      <c r="C117" s="37">
        <v>2078</v>
      </c>
      <c r="D117" s="110">
        <v>0.37954337899543378</v>
      </c>
      <c r="E117" s="110">
        <v>0.32494309676625588</v>
      </c>
      <c r="F117" s="29"/>
      <c r="G117" s="30"/>
      <c r="H117" s="165" t="s">
        <v>280</v>
      </c>
      <c r="I117" s="37">
        <v>826</v>
      </c>
      <c r="J117" s="152">
        <v>8.6874211190576353E-2</v>
      </c>
      <c r="K117" s="38">
        <v>6.7916894300411632E-2</v>
      </c>
    </row>
    <row r="118" spans="1:11" ht="10.5" x14ac:dyDescent="0.15">
      <c r="A118" s="223"/>
      <c r="B118" s="46"/>
      <c r="C118" s="37"/>
      <c r="D118" s="110"/>
      <c r="E118" s="110"/>
      <c r="F118" s="29"/>
      <c r="G118" s="30"/>
      <c r="H118" s="165" t="s">
        <v>281</v>
      </c>
      <c r="I118" s="37">
        <v>875</v>
      </c>
      <c r="J118" s="152">
        <v>9.2027766091712246E-2</v>
      </c>
      <c r="K118" s="38">
        <v>7.8183401578380829E-2</v>
      </c>
    </row>
    <row r="119" spans="1:11" ht="10.5" x14ac:dyDescent="0.15">
      <c r="A119" s="223"/>
      <c r="B119" s="46" t="s">
        <v>282</v>
      </c>
      <c r="C119" s="166">
        <v>2.0820091324200911</v>
      </c>
      <c r="D119" s="110"/>
      <c r="E119" s="167">
        <v>2.1781430065413088</v>
      </c>
      <c r="F119" s="29"/>
      <c r="G119" s="30"/>
      <c r="H119" s="165" t="s">
        <v>283</v>
      </c>
      <c r="I119" s="37">
        <v>108</v>
      </c>
      <c r="J119" s="152">
        <v>1.1358855700462769E-2</v>
      </c>
      <c r="K119" s="38">
        <v>8.4274069225901017E-3</v>
      </c>
    </row>
    <row r="120" spans="1:11" ht="10.5" x14ac:dyDescent="0.15">
      <c r="A120" s="223"/>
      <c r="B120" s="46" t="s">
        <v>284</v>
      </c>
      <c r="C120" s="166">
        <v>-1</v>
      </c>
      <c r="D120" s="110"/>
      <c r="E120" s="167">
        <v>4</v>
      </c>
      <c r="F120" s="29"/>
      <c r="G120" s="30"/>
      <c r="H120" s="165" t="s">
        <v>285</v>
      </c>
      <c r="I120" s="37">
        <v>734</v>
      </c>
      <c r="J120" s="152">
        <v>7.7198148927219185E-2</v>
      </c>
      <c r="K120" s="38">
        <v>0.12083971158579132</v>
      </c>
    </row>
    <row r="121" spans="1:11" ht="10.5" x14ac:dyDescent="0.15">
      <c r="A121" s="223"/>
      <c r="B121" s="46" t="s">
        <v>286</v>
      </c>
      <c r="C121" s="166">
        <v>-1</v>
      </c>
      <c r="D121" s="110"/>
      <c r="E121" s="167">
        <v>2.1</v>
      </c>
      <c r="F121" s="29"/>
      <c r="G121" s="30"/>
      <c r="H121" s="165" t="s">
        <v>287</v>
      </c>
      <c r="I121" s="37">
        <v>4107</v>
      </c>
      <c r="J121" s="152">
        <v>0.43195204038704249</v>
      </c>
      <c r="K121" s="38">
        <v>0.50549836915071422</v>
      </c>
    </row>
    <row r="122" spans="1:11" ht="10.5" x14ac:dyDescent="0.15">
      <c r="A122" s="45"/>
      <c r="B122" s="107"/>
      <c r="C122" s="73"/>
      <c r="D122" s="108"/>
      <c r="E122" s="108"/>
      <c r="F122" s="29"/>
      <c r="G122" s="30"/>
      <c r="H122" s="165" t="s">
        <v>288</v>
      </c>
      <c r="I122" s="37">
        <v>1178</v>
      </c>
      <c r="J122" s="152">
        <v>0.12389566680689945</v>
      </c>
      <c r="K122" s="38">
        <v>9.2284974009184687E-2</v>
      </c>
    </row>
    <row r="123" spans="1:11" ht="10.5" x14ac:dyDescent="0.15">
      <c r="A123" s="168" t="s">
        <v>289</v>
      </c>
      <c r="B123" s="116" t="s">
        <v>267</v>
      </c>
      <c r="C123" s="32">
        <v>5475</v>
      </c>
      <c r="D123" s="137">
        <v>1.0001826484018266</v>
      </c>
      <c r="E123" s="109">
        <v>1</v>
      </c>
      <c r="F123" s="29"/>
      <c r="G123" s="30"/>
      <c r="H123" s="169"/>
      <c r="I123" s="37"/>
      <c r="J123" s="152"/>
      <c r="K123" s="38"/>
    </row>
    <row r="124" spans="1:11" ht="10.5" x14ac:dyDescent="0.15">
      <c r="A124" s="45" t="s">
        <v>290</v>
      </c>
      <c r="B124" s="46" t="s">
        <v>291</v>
      </c>
      <c r="C124" s="37">
        <v>3739</v>
      </c>
      <c r="D124" s="110">
        <v>0.68292237442922377</v>
      </c>
      <c r="E124" s="110">
        <v>0.6110176963930527</v>
      </c>
      <c r="F124" s="29"/>
      <c r="G124" s="113" t="s">
        <v>292</v>
      </c>
      <c r="H124" s="114"/>
      <c r="I124" s="115" t="s">
        <v>293</v>
      </c>
      <c r="J124" s="115" t="s">
        <v>36</v>
      </c>
      <c r="K124" s="115" t="s">
        <v>37</v>
      </c>
    </row>
    <row r="125" spans="1:11" ht="10.5" x14ac:dyDescent="0.15">
      <c r="A125" s="164" t="s">
        <v>294</v>
      </c>
      <c r="B125" s="46" t="s">
        <v>295</v>
      </c>
      <c r="C125" s="37">
        <v>1519</v>
      </c>
      <c r="D125" s="110">
        <v>0.27744292237442925</v>
      </c>
      <c r="E125" s="110">
        <v>0.31774560666024154</v>
      </c>
      <c r="F125" s="29"/>
      <c r="G125" s="170" t="s">
        <v>296</v>
      </c>
      <c r="H125" s="31" t="s">
        <v>297</v>
      </c>
      <c r="I125" s="32">
        <v>8867</v>
      </c>
      <c r="J125" s="137">
        <v>1</v>
      </c>
      <c r="K125" s="137">
        <v>1</v>
      </c>
    </row>
    <row r="126" spans="1:11" ht="10.5" x14ac:dyDescent="0.15">
      <c r="A126" s="45"/>
      <c r="B126" s="46" t="s">
        <v>298</v>
      </c>
      <c r="C126" s="37">
        <v>193</v>
      </c>
      <c r="D126" s="110">
        <v>3.5251141552511418E-2</v>
      </c>
      <c r="E126" s="110">
        <v>5.9025570570262677E-2</v>
      </c>
      <c r="F126" s="29"/>
      <c r="G126" s="45" t="s">
        <v>299</v>
      </c>
      <c r="H126" s="61" t="s">
        <v>300</v>
      </c>
      <c r="I126" s="77">
        <v>6164</v>
      </c>
      <c r="J126" s="109">
        <v>0.69516183602120218</v>
      </c>
      <c r="K126" s="109">
        <v>0.68109622453734331</v>
      </c>
    </row>
    <row r="127" spans="1:11" ht="10.5" x14ac:dyDescent="0.15">
      <c r="A127" s="45"/>
      <c r="B127" s="46" t="s">
        <v>301</v>
      </c>
      <c r="C127" s="37">
        <v>17</v>
      </c>
      <c r="D127" s="110">
        <v>3.1050228310502285E-3</v>
      </c>
      <c r="E127" s="110">
        <v>9.350585436873296E-3</v>
      </c>
      <c r="F127" s="29"/>
      <c r="G127" s="164" t="s">
        <v>302</v>
      </c>
      <c r="H127" s="86" t="s">
        <v>303</v>
      </c>
      <c r="I127" s="40">
        <v>837</v>
      </c>
      <c r="J127" s="110">
        <v>9.4394947558362474E-2</v>
      </c>
      <c r="K127" s="110">
        <v>7.8966594375061122E-2</v>
      </c>
    </row>
    <row r="128" spans="1:11" ht="10.5" x14ac:dyDescent="0.15">
      <c r="A128" s="45"/>
      <c r="B128" s="46" t="s">
        <v>304</v>
      </c>
      <c r="C128" s="37">
        <v>8</v>
      </c>
      <c r="D128" s="110">
        <v>1.4611872146118722E-3</v>
      </c>
      <c r="E128" s="110">
        <v>2.8605409395697909E-3</v>
      </c>
      <c r="F128" s="29"/>
      <c r="G128" s="220" t="s">
        <v>305</v>
      </c>
      <c r="H128" s="86" t="s">
        <v>306</v>
      </c>
      <c r="I128" s="40">
        <v>3582</v>
      </c>
      <c r="J128" s="110">
        <v>0.40396977557234692</v>
      </c>
      <c r="K128" s="80">
        <v>0.38516852381308497</v>
      </c>
    </row>
    <row r="129" spans="1:11" ht="10.5" x14ac:dyDescent="0.15">
      <c r="A129" s="45"/>
      <c r="B129" s="171" t="s">
        <v>307</v>
      </c>
      <c r="C129" s="172">
        <v>1994</v>
      </c>
      <c r="D129" s="173"/>
      <c r="E129" s="173"/>
      <c r="F129" s="29"/>
      <c r="G129" s="223"/>
      <c r="H129" s="86" t="s">
        <v>308</v>
      </c>
      <c r="I129" s="40">
        <v>903</v>
      </c>
      <c r="J129" s="110">
        <v>0.10183827675651291</v>
      </c>
      <c r="K129" s="80">
        <v>0.13405970097737482</v>
      </c>
    </row>
    <row r="130" spans="1:11" ht="10.5" x14ac:dyDescent="0.15">
      <c r="A130" s="45"/>
      <c r="B130" s="46"/>
      <c r="C130" s="37"/>
      <c r="D130" s="110"/>
      <c r="E130" s="110"/>
      <c r="F130" s="29"/>
      <c r="G130" s="223"/>
      <c r="H130" s="86" t="s">
        <v>309</v>
      </c>
      <c r="I130" s="40">
        <v>542</v>
      </c>
      <c r="J130" s="110">
        <v>6.1125521596932443E-2</v>
      </c>
      <c r="K130" s="110">
        <v>4.4611782572929193E-2</v>
      </c>
    </row>
    <row r="131" spans="1:11" ht="10.5" x14ac:dyDescent="0.15">
      <c r="A131" s="168" t="s">
        <v>310</v>
      </c>
      <c r="B131" s="141" t="s">
        <v>311</v>
      </c>
      <c r="C131" s="63">
        <v>15</v>
      </c>
      <c r="D131" s="143"/>
      <c r="E131" s="143"/>
      <c r="F131" s="29"/>
      <c r="G131" s="223"/>
      <c r="H131" s="86" t="s">
        <v>312</v>
      </c>
      <c r="I131" s="40">
        <v>300</v>
      </c>
      <c r="J131" s="110">
        <v>3.3833314537047479E-2</v>
      </c>
      <c r="K131" s="110">
        <v>3.828962279889319E-2</v>
      </c>
    </row>
    <row r="132" spans="1:11" ht="10.5" x14ac:dyDescent="0.15">
      <c r="A132" s="45" t="s">
        <v>313</v>
      </c>
      <c r="B132" s="174"/>
      <c r="C132" s="37"/>
      <c r="D132" s="110"/>
      <c r="E132" s="110"/>
      <c r="F132" s="29"/>
      <c r="G132" s="223"/>
      <c r="H132" s="61" t="s">
        <v>314</v>
      </c>
      <c r="I132" s="77">
        <v>2703</v>
      </c>
      <c r="J132" s="109">
        <v>0.30483816397879776</v>
      </c>
      <c r="K132" s="109">
        <v>0.31890377546265669</v>
      </c>
    </row>
    <row r="133" spans="1:11" ht="10.5" x14ac:dyDescent="0.15">
      <c r="A133" s="45" t="s">
        <v>315</v>
      </c>
      <c r="B133" s="116" t="s">
        <v>316</v>
      </c>
      <c r="C133" s="32">
        <v>98</v>
      </c>
      <c r="D133" s="137">
        <v>1</v>
      </c>
      <c r="E133" s="109">
        <v>1</v>
      </c>
      <c r="F133" s="29"/>
      <c r="G133" s="223"/>
      <c r="H133" s="86" t="s">
        <v>317</v>
      </c>
      <c r="I133" s="40">
        <v>749</v>
      </c>
      <c r="J133" s="110">
        <v>8.4470508627495208E-2</v>
      </c>
      <c r="K133" s="110">
        <v>6.8502528288644851E-2</v>
      </c>
    </row>
    <row r="134" spans="1:11" ht="10.5" x14ac:dyDescent="0.15">
      <c r="A134" s="164" t="s">
        <v>318</v>
      </c>
      <c r="B134" s="116" t="s">
        <v>319</v>
      </c>
      <c r="C134" s="37"/>
      <c r="D134" s="110"/>
      <c r="E134" s="110"/>
      <c r="F134" s="29"/>
      <c r="G134" s="223"/>
      <c r="H134" s="86" t="s">
        <v>320</v>
      </c>
      <c r="I134" s="40">
        <v>668</v>
      </c>
      <c r="J134" s="110">
        <v>7.533551370249239E-2</v>
      </c>
      <c r="K134" s="110">
        <v>0.13078069181340712</v>
      </c>
    </row>
    <row r="135" spans="1:11" ht="10.5" x14ac:dyDescent="0.15">
      <c r="A135" s="49" t="s">
        <v>321</v>
      </c>
      <c r="B135" s="34" t="s">
        <v>322</v>
      </c>
      <c r="C135" s="32">
        <v>83</v>
      </c>
      <c r="D135" s="109">
        <v>0.84693877551020402</v>
      </c>
      <c r="E135" s="109">
        <v>9.4236858771374277E-2</v>
      </c>
      <c r="F135" s="29"/>
      <c r="G135" s="223"/>
      <c r="H135" s="36" t="s">
        <v>323</v>
      </c>
      <c r="I135" s="47">
        <v>429</v>
      </c>
      <c r="J135" s="110">
        <v>4.8381639787977895E-2</v>
      </c>
      <c r="K135" s="110">
        <v>4.529634764400315E-2</v>
      </c>
    </row>
    <row r="136" spans="1:11" ht="10.5" x14ac:dyDescent="0.15">
      <c r="A136" s="49" t="s">
        <v>324</v>
      </c>
      <c r="B136" s="175" t="s">
        <v>325</v>
      </c>
      <c r="C136" s="32">
        <v>0</v>
      </c>
      <c r="D136" s="109">
        <v>0</v>
      </c>
      <c r="E136" s="109">
        <v>4.1798606713109561E-3</v>
      </c>
      <c r="F136" s="29"/>
      <c r="G136" s="223"/>
      <c r="H136" s="36" t="s">
        <v>326</v>
      </c>
      <c r="I136" s="47">
        <v>538</v>
      </c>
      <c r="J136" s="110">
        <v>6.0674410736438478E-2</v>
      </c>
      <c r="K136" s="110">
        <v>4.4082538988569488E-2</v>
      </c>
    </row>
    <row r="137" spans="1:11" ht="10.5" x14ac:dyDescent="0.15">
      <c r="A137" s="49" t="s">
        <v>327</v>
      </c>
      <c r="B137" s="176" t="s">
        <v>328</v>
      </c>
      <c r="C137" s="37">
        <v>0</v>
      </c>
      <c r="D137" s="110">
        <v>0</v>
      </c>
      <c r="E137" s="110">
        <v>0</v>
      </c>
      <c r="F137" s="29"/>
      <c r="G137" s="223"/>
      <c r="H137" s="36" t="s">
        <v>201</v>
      </c>
      <c r="I137" s="47">
        <v>319</v>
      </c>
      <c r="J137" s="110">
        <v>3.5976091124393816E-2</v>
      </c>
      <c r="K137" s="110">
        <v>3.0241668728032078E-2</v>
      </c>
    </row>
    <row r="138" spans="1:11" ht="10.5" x14ac:dyDescent="0.15">
      <c r="A138" s="49" t="s">
        <v>329</v>
      </c>
      <c r="B138" s="176" t="s">
        <v>330</v>
      </c>
      <c r="C138" s="37">
        <v>0</v>
      </c>
      <c r="D138" s="110">
        <v>0</v>
      </c>
      <c r="E138" s="110">
        <v>4.1798606713109561E-3</v>
      </c>
      <c r="F138" s="29"/>
      <c r="G138" s="223"/>
      <c r="H138" s="34" t="s">
        <v>331</v>
      </c>
      <c r="I138" s="77">
        <v>5864</v>
      </c>
      <c r="J138" s="109">
        <v>0.66132852148415477</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0.69516183602120218</v>
      </c>
      <c r="K140" s="80">
        <v>0.68109622453734331</v>
      </c>
    </row>
    <row r="141" spans="1:11" ht="11.25" x14ac:dyDescent="0.15">
      <c r="A141" s="49" t="s">
        <v>339</v>
      </c>
      <c r="B141" s="176" t="s">
        <v>340</v>
      </c>
      <c r="C141" s="37">
        <v>0</v>
      </c>
      <c r="D141" s="110">
        <v>0</v>
      </c>
      <c r="E141" s="110">
        <v>0</v>
      </c>
      <c r="F141" s="29"/>
      <c r="G141" s="221"/>
      <c r="H141" s="179" t="s">
        <v>341</v>
      </c>
      <c r="I141" s="180"/>
      <c r="J141" s="80">
        <v>0.60020299988722225</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0.30483816397879782</v>
      </c>
      <c r="K142" s="80">
        <v>0.31890377546265669</v>
      </c>
    </row>
    <row r="143" spans="1:11" ht="11.25" x14ac:dyDescent="0.15">
      <c r="A143" s="49" t="s">
        <v>345</v>
      </c>
      <c r="B143" s="34" t="s">
        <v>346</v>
      </c>
      <c r="C143" s="32">
        <v>0</v>
      </c>
      <c r="D143" s="109">
        <v>0</v>
      </c>
      <c r="E143" s="109">
        <v>6.5864471184293857E-3</v>
      </c>
      <c r="F143" s="29"/>
      <c r="G143" s="45"/>
      <c r="H143" s="179" t="s">
        <v>347</v>
      </c>
      <c r="I143" s="40"/>
      <c r="J143" s="80">
        <v>8.7929915639195333E-2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83</v>
      </c>
      <c r="D145" s="109">
        <v>0.84693877551020402</v>
      </c>
      <c r="E145" s="109">
        <v>6.5231158961367941E-2</v>
      </c>
      <c r="F145" s="29"/>
      <c r="G145" s="168" t="s">
        <v>350</v>
      </c>
      <c r="H145" s="141" t="s">
        <v>351</v>
      </c>
      <c r="I145" s="63">
        <v>5558</v>
      </c>
      <c r="J145" s="64">
        <v>1</v>
      </c>
      <c r="K145" s="64">
        <v>0.99999999999999989</v>
      </c>
    </row>
    <row r="146" spans="1:11" ht="10.5" x14ac:dyDescent="0.15">
      <c r="A146" s="45"/>
      <c r="B146" s="176" t="s">
        <v>352</v>
      </c>
      <c r="C146" s="37">
        <v>75</v>
      </c>
      <c r="D146" s="110">
        <v>0.76530612244897955</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464</v>
      </c>
      <c r="J147" s="152">
        <v>8.3483267362360558E-2</v>
      </c>
      <c r="K147" s="152">
        <v>8.8926821210285778E-2</v>
      </c>
    </row>
    <row r="148" spans="1:11" ht="10.5" x14ac:dyDescent="0.15">
      <c r="A148" s="45"/>
      <c r="B148" s="176" t="s">
        <v>357</v>
      </c>
      <c r="C148" s="37">
        <v>0</v>
      </c>
      <c r="D148" s="110">
        <v>0</v>
      </c>
      <c r="E148" s="110">
        <v>1.0132995566814441E-3</v>
      </c>
      <c r="F148" s="29"/>
      <c r="G148" s="30"/>
      <c r="H148" s="165" t="s">
        <v>358</v>
      </c>
      <c r="I148" s="37">
        <v>846</v>
      </c>
      <c r="J148" s="152">
        <v>0.15221302626844188</v>
      </c>
      <c r="K148" s="152">
        <v>0.13985096268560834</v>
      </c>
    </row>
    <row r="149" spans="1:11" ht="10.5" x14ac:dyDescent="0.15">
      <c r="A149" s="45"/>
      <c r="B149" s="176" t="s">
        <v>201</v>
      </c>
      <c r="C149" s="37">
        <v>8</v>
      </c>
      <c r="D149" s="110">
        <v>8.1632653061224483E-2</v>
      </c>
      <c r="E149" s="110">
        <v>1.2032932235592146E-2</v>
      </c>
      <c r="F149" s="29"/>
      <c r="G149" s="30"/>
      <c r="H149" s="165" t="s">
        <v>359</v>
      </c>
      <c r="I149" s="37">
        <v>3174</v>
      </c>
      <c r="J149" s="152">
        <v>0.5710687297589061</v>
      </c>
      <c r="K149" s="152">
        <v>0.54077418644347774</v>
      </c>
    </row>
    <row r="150" spans="1:11" ht="10.5" x14ac:dyDescent="0.15">
      <c r="A150" s="45"/>
      <c r="B150" s="34" t="s">
        <v>360</v>
      </c>
      <c r="C150" s="32">
        <v>13</v>
      </c>
      <c r="D150" s="109">
        <v>0.1326530612244898</v>
      </c>
      <c r="E150" s="109">
        <v>0.84053198226725778</v>
      </c>
      <c r="F150" s="29"/>
      <c r="G150" s="30"/>
      <c r="H150" s="165" t="s">
        <v>361</v>
      </c>
      <c r="I150" s="37">
        <v>1074</v>
      </c>
      <c r="J150" s="152">
        <v>0.19323497661029146</v>
      </c>
      <c r="K150" s="152">
        <v>0.23044802966062808</v>
      </c>
    </row>
    <row r="151" spans="1:11" ht="10.5" x14ac:dyDescent="0.15">
      <c r="A151" s="45"/>
      <c r="B151" s="34" t="s">
        <v>362</v>
      </c>
      <c r="C151" s="32">
        <v>2</v>
      </c>
      <c r="D151" s="109">
        <v>2.0408163265306121E-2</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5558</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9508</v>
      </c>
      <c r="D154" s="161"/>
      <c r="E154" s="162"/>
      <c r="F154" s="29"/>
      <c r="G154" s="220" t="s">
        <v>367</v>
      </c>
      <c r="H154" s="163" t="s">
        <v>368</v>
      </c>
      <c r="I154" s="37">
        <v>538</v>
      </c>
      <c r="J154" s="152">
        <v>9.6797409139978405E-2</v>
      </c>
      <c r="K154" s="152">
        <v>7.8804397702035497E-2</v>
      </c>
    </row>
    <row r="155" spans="1:11" ht="10.5" x14ac:dyDescent="0.15">
      <c r="A155" s="164" t="s">
        <v>276</v>
      </c>
      <c r="B155" s="187" t="s">
        <v>369</v>
      </c>
      <c r="C155" s="32">
        <v>918</v>
      </c>
      <c r="D155" s="188">
        <v>9.6550273453933536E-2</v>
      </c>
      <c r="E155" s="189">
        <v>0.15365142557323136</v>
      </c>
      <c r="F155" s="29"/>
      <c r="G155" s="223"/>
      <c r="H155" s="163" t="s">
        <v>370</v>
      </c>
      <c r="I155" s="37">
        <v>1149</v>
      </c>
      <c r="J155" s="152">
        <v>0.20672903922274199</v>
      </c>
      <c r="K155" s="152">
        <v>0.15755373235688197</v>
      </c>
    </row>
    <row r="156" spans="1:11" ht="10.5" x14ac:dyDescent="0.15">
      <c r="A156" s="30"/>
      <c r="B156" s="165" t="s">
        <v>371</v>
      </c>
      <c r="C156" s="37">
        <v>185</v>
      </c>
      <c r="D156" s="152">
        <v>1.9457299116533447E-2</v>
      </c>
      <c r="E156" s="38">
        <v>1.7720272835946838E-2</v>
      </c>
      <c r="F156" s="29"/>
      <c r="G156" s="223"/>
      <c r="H156" s="163" t="s">
        <v>372</v>
      </c>
      <c r="I156" s="37">
        <v>1011</v>
      </c>
      <c r="J156" s="152">
        <v>0.18189996401583303</v>
      </c>
      <c r="K156" s="152">
        <v>0.21826991905732063</v>
      </c>
    </row>
    <row r="157" spans="1:11" ht="10.5" x14ac:dyDescent="0.15">
      <c r="A157" s="30"/>
      <c r="B157" s="165" t="s">
        <v>373</v>
      </c>
      <c r="C157" s="37">
        <v>733</v>
      </c>
      <c r="D157" s="152">
        <v>7.7092974337400089E-2</v>
      </c>
      <c r="E157" s="38">
        <v>0.13593115273728451</v>
      </c>
      <c r="F157" s="29"/>
      <c r="G157" s="223"/>
      <c r="H157" s="163" t="s">
        <v>374</v>
      </c>
      <c r="I157" s="37">
        <v>1201</v>
      </c>
      <c r="J157" s="152">
        <v>0.21608492263404103</v>
      </c>
      <c r="K157" s="152">
        <v>0.22238129324743497</v>
      </c>
    </row>
    <row r="158" spans="1:11" ht="10.5" x14ac:dyDescent="0.15">
      <c r="A158" s="30"/>
      <c r="B158" s="169"/>
      <c r="C158" s="37"/>
      <c r="D158" s="152"/>
      <c r="E158" s="38"/>
      <c r="F158" s="29"/>
      <c r="G158" s="30"/>
      <c r="H158" s="163" t="s">
        <v>375</v>
      </c>
      <c r="I158" s="37">
        <v>1235</v>
      </c>
      <c r="J158" s="152">
        <v>0.22220223101835193</v>
      </c>
      <c r="K158" s="152">
        <v>0.23630306701172843</v>
      </c>
    </row>
    <row r="159" spans="1:11" ht="10.5" x14ac:dyDescent="0.15">
      <c r="A159" s="30"/>
      <c r="B159" s="190" t="s">
        <v>376</v>
      </c>
      <c r="C159" s="32">
        <v>729</v>
      </c>
      <c r="D159" s="188">
        <v>7.6672275978123691E-2</v>
      </c>
      <c r="E159" s="189">
        <v>0.16941900656126097</v>
      </c>
      <c r="F159" s="29"/>
      <c r="G159" s="30"/>
      <c r="H159" s="163" t="s">
        <v>377</v>
      </c>
      <c r="I159" s="37">
        <v>424</v>
      </c>
      <c r="J159" s="152">
        <v>7.6286433969053616E-2</v>
      </c>
      <c r="K159" s="152">
        <v>8.6687590624598493E-2</v>
      </c>
    </row>
    <row r="160" spans="1:11" ht="10.5" x14ac:dyDescent="0.15">
      <c r="A160" s="30"/>
      <c r="B160" s="165" t="s">
        <v>378</v>
      </c>
      <c r="C160" s="37">
        <v>270</v>
      </c>
      <c r="D160" s="152">
        <v>2.839713925115692E-2</v>
      </c>
      <c r="E160" s="38">
        <v>3.3698809452975827E-2</v>
      </c>
      <c r="F160" s="29"/>
      <c r="G160" s="185"/>
      <c r="H160" s="165"/>
      <c r="I160" s="37"/>
      <c r="J160" s="152"/>
      <c r="K160" s="38"/>
    </row>
    <row r="161" spans="1:12" ht="10.5" x14ac:dyDescent="0.15">
      <c r="A161" s="30"/>
      <c r="B161" s="169" t="s">
        <v>379</v>
      </c>
      <c r="C161" s="37">
        <v>220</v>
      </c>
      <c r="D161" s="152">
        <v>2.3138409760201935E-2</v>
      </c>
      <c r="E161" s="38">
        <v>2.5844769111768619E-2</v>
      </c>
      <c r="F161" s="29"/>
      <c r="G161" s="30"/>
      <c r="H161" s="165"/>
      <c r="I161" s="37"/>
      <c r="J161" s="152"/>
      <c r="K161" s="38"/>
    </row>
    <row r="162" spans="1:12" ht="10.5" x14ac:dyDescent="0.15">
      <c r="A162" s="30"/>
      <c r="B162" s="169" t="s">
        <v>309</v>
      </c>
      <c r="C162" s="37">
        <v>50</v>
      </c>
      <c r="D162" s="152">
        <v>5.2587294909549852E-3</v>
      </c>
      <c r="E162" s="38">
        <v>7.854040341207208E-3</v>
      </c>
      <c r="F162" s="29"/>
      <c r="G162" s="30"/>
      <c r="H162" s="165"/>
      <c r="I162" s="37"/>
      <c r="J162" s="152"/>
      <c r="K162" s="38"/>
    </row>
    <row r="163" spans="1:12" ht="10.5" x14ac:dyDescent="0.15">
      <c r="A163" s="111"/>
      <c r="B163" s="157" t="s">
        <v>314</v>
      </c>
      <c r="C163" s="73">
        <v>459</v>
      </c>
      <c r="D163" s="82">
        <v>4.8275136726966768E-2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4270</v>
      </c>
      <c r="D167" s="137">
        <v>1.0002341920374709</v>
      </c>
      <c r="E167" s="137">
        <v>1</v>
      </c>
      <c r="G167" s="170" t="s">
        <v>296</v>
      </c>
      <c r="H167" s="31" t="s">
        <v>384</v>
      </c>
      <c r="I167" s="32">
        <v>4597</v>
      </c>
      <c r="J167" s="137">
        <v>0.9997824668261911</v>
      </c>
      <c r="K167" s="137">
        <v>1</v>
      </c>
    </row>
    <row r="168" spans="1:12" ht="10.5" x14ac:dyDescent="0.15">
      <c r="A168" s="45" t="s">
        <v>385</v>
      </c>
      <c r="B168" s="61" t="s">
        <v>300</v>
      </c>
      <c r="C168" s="77">
        <v>3208</v>
      </c>
      <c r="D168" s="109">
        <v>0.75128805620608907</v>
      </c>
      <c r="E168" s="109">
        <v>0.73440648577721546</v>
      </c>
      <c r="G168" s="45" t="s">
        <v>386</v>
      </c>
      <c r="H168" s="61" t="s">
        <v>300</v>
      </c>
      <c r="I168" s="77">
        <v>2956</v>
      </c>
      <c r="J168" s="109">
        <v>0.6430280617794214</v>
      </c>
      <c r="K168" s="109">
        <v>0.62966646699142148</v>
      </c>
    </row>
    <row r="169" spans="1:12" ht="10.5" x14ac:dyDescent="0.15">
      <c r="A169" s="164" t="s">
        <v>387</v>
      </c>
      <c r="B169" s="86" t="s">
        <v>303</v>
      </c>
      <c r="C169" s="40">
        <v>349</v>
      </c>
      <c r="D169" s="110">
        <v>8.1733021077283377E-2</v>
      </c>
      <c r="E169" s="110">
        <v>5.8519611978068327E-2</v>
      </c>
      <c r="G169" s="164" t="s">
        <v>388</v>
      </c>
      <c r="H169" s="86" t="s">
        <v>303</v>
      </c>
      <c r="I169" s="40">
        <v>489</v>
      </c>
      <c r="J169" s="110">
        <v>0.10637372199260388</v>
      </c>
      <c r="K169" s="110">
        <v>9.8692315517027021E-2</v>
      </c>
    </row>
    <row r="170" spans="1:12" ht="10.5" x14ac:dyDescent="0.15">
      <c r="A170" s="220" t="s">
        <v>305</v>
      </c>
      <c r="B170" s="86" t="s">
        <v>306</v>
      </c>
      <c r="C170" s="40">
        <v>1891</v>
      </c>
      <c r="D170" s="110">
        <v>0.44285714285714284</v>
      </c>
      <c r="E170" s="80">
        <v>0.42465673180561414</v>
      </c>
      <c r="G170" s="220" t="s">
        <v>305</v>
      </c>
      <c r="H170" s="86" t="s">
        <v>306</v>
      </c>
      <c r="I170" s="40">
        <v>1691</v>
      </c>
      <c r="J170" s="110">
        <v>0.36784859691102895</v>
      </c>
      <c r="K170" s="110">
        <v>0.34707325067531675</v>
      </c>
    </row>
    <row r="171" spans="1:12" ht="10.5" x14ac:dyDescent="0.15">
      <c r="A171" s="223"/>
      <c r="B171" s="86" t="s">
        <v>308</v>
      </c>
      <c r="C171" s="40">
        <v>545</v>
      </c>
      <c r="D171" s="110">
        <v>0.12763466042154567</v>
      </c>
      <c r="E171" s="80">
        <v>0.16643235390599373</v>
      </c>
      <c r="G171" s="223"/>
      <c r="H171" s="86" t="s">
        <v>308</v>
      </c>
      <c r="I171" s="40">
        <v>358</v>
      </c>
      <c r="J171" s="110">
        <v>7.7876876223624103E-2</v>
      </c>
      <c r="K171" s="110">
        <v>0.1028289838037004</v>
      </c>
    </row>
    <row r="172" spans="1:12" s="191" customFormat="1" ht="10.5" x14ac:dyDescent="0.15">
      <c r="A172" s="223"/>
      <c r="B172" s="86" t="s">
        <v>309</v>
      </c>
      <c r="C172" s="40">
        <v>289</v>
      </c>
      <c r="D172" s="110">
        <v>6.7681498829039816E-2</v>
      </c>
      <c r="E172" s="110">
        <v>4.9779746004967429E-2</v>
      </c>
      <c r="F172" s="35"/>
      <c r="G172" s="223"/>
      <c r="H172" s="86" t="s">
        <v>309</v>
      </c>
      <c r="I172" s="40">
        <v>253</v>
      </c>
      <c r="J172" s="110">
        <v>5.5035892973678488E-2</v>
      </c>
      <c r="K172" s="110">
        <v>3.9626117522067884E-2</v>
      </c>
      <c r="L172" s="35"/>
    </row>
    <row r="173" spans="1:12" s="191" customFormat="1" ht="10.5" x14ac:dyDescent="0.15">
      <c r="A173" s="223"/>
      <c r="B173" s="86" t="s">
        <v>312</v>
      </c>
      <c r="C173" s="40">
        <v>134</v>
      </c>
      <c r="D173" s="110">
        <v>3.1381733021077281E-2</v>
      </c>
      <c r="E173" s="110">
        <v>3.5018042082571817E-2</v>
      </c>
      <c r="F173" s="35"/>
      <c r="G173" s="223"/>
      <c r="H173" s="86" t="s">
        <v>312</v>
      </c>
      <c r="I173" s="40">
        <v>165</v>
      </c>
      <c r="J173" s="110">
        <v>3.589297367848597E-2</v>
      </c>
      <c r="K173" s="110">
        <v>4.1445799473309446E-2</v>
      </c>
      <c r="L173" s="35"/>
    </row>
    <row r="174" spans="1:12" s="191" customFormat="1" ht="10.5" x14ac:dyDescent="0.15">
      <c r="A174" s="223"/>
      <c r="B174" s="61" t="s">
        <v>314</v>
      </c>
      <c r="C174" s="77">
        <v>1063</v>
      </c>
      <c r="D174" s="109">
        <v>0.24894613583138173</v>
      </c>
      <c r="E174" s="109">
        <v>0.2655935142227846</v>
      </c>
      <c r="F174" s="35"/>
      <c r="G174" s="223"/>
      <c r="H174" s="61" t="s">
        <v>314</v>
      </c>
      <c r="I174" s="77">
        <v>1640</v>
      </c>
      <c r="J174" s="109">
        <v>0.3567544050467697</v>
      </c>
      <c r="K174" s="109">
        <v>0.37033353300857852</v>
      </c>
      <c r="L174" s="35"/>
    </row>
    <row r="175" spans="1:12" s="191" customFormat="1" ht="10.5" x14ac:dyDescent="0.15">
      <c r="A175" s="223"/>
      <c r="B175" s="86" t="s">
        <v>317</v>
      </c>
      <c r="C175" s="40">
        <v>312</v>
      </c>
      <c r="D175" s="110">
        <v>7.3067915690866514E-2</v>
      </c>
      <c r="E175" s="110">
        <v>5.8847649843010448E-2</v>
      </c>
      <c r="F175" s="35"/>
      <c r="G175" s="223"/>
      <c r="H175" s="86" t="s">
        <v>317</v>
      </c>
      <c r="I175" s="40">
        <v>437</v>
      </c>
      <c r="J175" s="110">
        <v>9.5061996954535571E-2</v>
      </c>
      <c r="K175" s="110">
        <v>7.781683375340484E-2</v>
      </c>
      <c r="L175" s="35"/>
    </row>
    <row r="176" spans="1:12" s="191" customFormat="1" ht="10.5" x14ac:dyDescent="0.15">
      <c r="A176" s="223"/>
      <c r="B176" s="86" t="s">
        <v>320</v>
      </c>
      <c r="C176" s="40">
        <v>312</v>
      </c>
      <c r="D176" s="110">
        <v>7.3067915690866514E-2</v>
      </c>
      <c r="E176" s="110">
        <v>0.12472468250620929</v>
      </c>
      <c r="F176" s="35"/>
      <c r="G176" s="223"/>
      <c r="H176" s="86" t="s">
        <v>320</v>
      </c>
      <c r="I176" s="40">
        <v>356</v>
      </c>
      <c r="J176" s="110">
        <v>7.7441809876006087E-2</v>
      </c>
      <c r="K176" s="110">
        <v>0.1366230771839009</v>
      </c>
      <c r="L176" s="35"/>
    </row>
    <row r="177" spans="1:12" s="191" customFormat="1" ht="10.5" x14ac:dyDescent="0.15">
      <c r="A177" s="223"/>
      <c r="B177" s="36" t="s">
        <v>323</v>
      </c>
      <c r="C177" s="47">
        <v>24</v>
      </c>
      <c r="D177" s="110">
        <v>5.6206088992974239E-3</v>
      </c>
      <c r="E177" s="110">
        <v>7.5917334458034582E-3</v>
      </c>
      <c r="F177" s="35"/>
      <c r="G177" s="223"/>
      <c r="H177" s="36" t="s">
        <v>323</v>
      </c>
      <c r="I177" s="47">
        <v>405</v>
      </c>
      <c r="J177" s="110">
        <v>8.8100935392647378E-2</v>
      </c>
      <c r="K177" s="110">
        <v>8.1670942730879215E-2</v>
      </c>
      <c r="L177" s="35"/>
    </row>
    <row r="178" spans="1:12" s="191" customFormat="1" ht="10.5" x14ac:dyDescent="0.15">
      <c r="A178" s="223"/>
      <c r="B178" s="36" t="s">
        <v>326</v>
      </c>
      <c r="C178" s="47">
        <v>287</v>
      </c>
      <c r="D178" s="110">
        <v>6.7213114754098358E-2</v>
      </c>
      <c r="E178" s="110">
        <v>4.8233281784525989E-2</v>
      </c>
      <c r="F178" s="35"/>
      <c r="G178" s="223"/>
      <c r="H178" s="36" t="s">
        <v>326</v>
      </c>
      <c r="I178" s="47">
        <v>251</v>
      </c>
      <c r="J178" s="110">
        <v>5.4600826626060472E-2</v>
      </c>
      <c r="K178" s="110">
        <v>4.0078212416786281E-2</v>
      </c>
      <c r="L178" s="35"/>
    </row>
    <row r="179" spans="1:12" s="191" customFormat="1" ht="10.5" x14ac:dyDescent="0.15">
      <c r="A179" s="223"/>
      <c r="B179" s="36" t="s">
        <v>201</v>
      </c>
      <c r="C179" s="47">
        <v>128</v>
      </c>
      <c r="D179" s="110">
        <v>2.9976580796252927E-2</v>
      </c>
      <c r="E179" s="110">
        <v>2.6196166643235392E-2</v>
      </c>
      <c r="F179" s="35"/>
      <c r="G179" s="223"/>
      <c r="H179" s="36" t="s">
        <v>201</v>
      </c>
      <c r="I179" s="47">
        <v>191</v>
      </c>
      <c r="J179" s="110">
        <v>4.1548836197520124E-2</v>
      </c>
      <c r="K179" s="110">
        <v>3.4144466923607265E-2</v>
      </c>
      <c r="L179" s="35"/>
    </row>
    <row r="180" spans="1:12" s="191" customFormat="1" ht="10.5" x14ac:dyDescent="0.15">
      <c r="A180" s="223"/>
      <c r="B180" s="34" t="s">
        <v>389</v>
      </c>
      <c r="C180" s="77">
        <v>3074</v>
      </c>
      <c r="D180" s="109">
        <v>0.34667869628961318</v>
      </c>
      <c r="E180" s="109">
        <v>0.3434158071252294</v>
      </c>
      <c r="F180" s="35"/>
      <c r="G180" s="223"/>
      <c r="H180" s="34" t="s">
        <v>390</v>
      </c>
      <c r="I180" s="77">
        <v>2791</v>
      </c>
      <c r="J180" s="109">
        <v>0.31476260290966507</v>
      </c>
      <c r="K180" s="109">
        <v>0.29939079461322071</v>
      </c>
      <c r="L180" s="35"/>
    </row>
    <row r="181" spans="1:12" s="191" customFormat="1" ht="11.25" x14ac:dyDescent="0.15">
      <c r="A181" s="220" t="s">
        <v>334</v>
      </c>
      <c r="B181" s="179" t="s">
        <v>338</v>
      </c>
      <c r="C181" s="180"/>
      <c r="D181" s="80">
        <v>0.75128805620608896</v>
      </c>
      <c r="E181" s="80">
        <v>0.73440648577721546</v>
      </c>
      <c r="F181" s="35"/>
      <c r="G181" s="220" t="s">
        <v>334</v>
      </c>
      <c r="H181" s="179" t="s">
        <v>338</v>
      </c>
      <c r="I181" s="180"/>
      <c r="J181" s="80">
        <v>0.6430280617794214</v>
      </c>
      <c r="K181" s="80">
        <v>0.62966646699142148</v>
      </c>
      <c r="L181" s="35"/>
    </row>
    <row r="182" spans="1:12" s="191" customFormat="1" ht="11.25" x14ac:dyDescent="0.15">
      <c r="A182" s="221"/>
      <c r="B182" s="179" t="s">
        <v>341</v>
      </c>
      <c r="C182" s="180"/>
      <c r="D182" s="80">
        <v>0.65222482435597184</v>
      </c>
      <c r="E182" s="80">
        <v>0.64960869768967622</v>
      </c>
      <c r="F182" s="35"/>
      <c r="G182" s="221"/>
      <c r="H182" s="179" t="s">
        <v>341</v>
      </c>
      <c r="I182" s="180"/>
      <c r="J182" s="80">
        <v>0.55209919512725691</v>
      </c>
      <c r="K182" s="80">
        <v>0.54859454999604418</v>
      </c>
      <c r="L182" s="35"/>
    </row>
    <row r="183" spans="1:12" s="191" customFormat="1" ht="11.25" x14ac:dyDescent="0.15">
      <c r="A183" s="221"/>
      <c r="B183" s="179" t="s">
        <v>344</v>
      </c>
      <c r="C183" s="40"/>
      <c r="D183" s="80">
        <v>0.24894613583138173</v>
      </c>
      <c r="E183" s="80">
        <v>0.2655935142227846</v>
      </c>
      <c r="F183" s="35"/>
      <c r="G183" s="221"/>
      <c r="H183" s="179" t="s">
        <v>344</v>
      </c>
      <c r="I183" s="40"/>
      <c r="J183" s="80">
        <v>0.35675440504676964</v>
      </c>
      <c r="K183" s="80">
        <v>0.37033353300857852</v>
      </c>
      <c r="L183" s="35"/>
    </row>
    <row r="184" spans="1:12" s="191" customFormat="1" ht="11.25" x14ac:dyDescent="0.15">
      <c r="A184" s="221"/>
      <c r="B184" s="179" t="s">
        <v>347</v>
      </c>
      <c r="C184" s="40"/>
      <c r="D184" s="80">
        <v>9.0087281795511218E-2</v>
      </c>
      <c r="E184" s="80">
        <v>6.7782279934913703E-2</v>
      </c>
      <c r="F184" s="35"/>
      <c r="G184" s="221"/>
      <c r="H184" s="179" t="s">
        <v>347</v>
      </c>
      <c r="I184" s="40"/>
      <c r="J184" s="80">
        <v>8.5588633288227328E-2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2896</v>
      </c>
      <c r="D186" s="151"/>
      <c r="E186" s="151"/>
      <c r="F186" s="35"/>
      <c r="G186" s="168" t="s">
        <v>391</v>
      </c>
      <c r="H186" s="141" t="s">
        <v>393</v>
      </c>
      <c r="I186" s="63">
        <v>2662</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196</v>
      </c>
      <c r="D188" s="80">
        <v>6.7679558011049717E-2</v>
      </c>
      <c r="E188" s="80">
        <v>6.3535288710041105E-2</v>
      </c>
      <c r="F188" s="35"/>
      <c r="G188" s="164" t="s">
        <v>353</v>
      </c>
      <c r="H188" s="163" t="s">
        <v>356</v>
      </c>
      <c r="I188" s="40">
        <v>268</v>
      </c>
      <c r="J188" s="80">
        <v>0.10067618332081142</v>
      </c>
      <c r="K188" s="80">
        <v>0.11745561553602402</v>
      </c>
      <c r="L188" s="35"/>
    </row>
    <row r="189" spans="1:12" s="191" customFormat="1" ht="10.5" x14ac:dyDescent="0.15">
      <c r="A189" s="30"/>
      <c r="B189" s="163" t="s">
        <v>358</v>
      </c>
      <c r="C189" s="40">
        <v>378</v>
      </c>
      <c r="D189" s="80">
        <v>0.13052486187845305</v>
      </c>
      <c r="E189" s="80">
        <v>0.10885816869894022</v>
      </c>
      <c r="F189" s="35"/>
      <c r="G189" s="30"/>
      <c r="H189" s="163" t="s">
        <v>358</v>
      </c>
      <c r="I189" s="40">
        <v>468</v>
      </c>
      <c r="J189" s="80">
        <v>0.17580766341096921</v>
      </c>
      <c r="K189" s="80">
        <v>0.17467308479332722</v>
      </c>
      <c r="L189" s="35"/>
    </row>
    <row r="190" spans="1:12" s="191" customFormat="1" ht="10.5" x14ac:dyDescent="0.15">
      <c r="A190" s="30"/>
      <c r="B190" s="163" t="s">
        <v>359</v>
      </c>
      <c r="C190" s="40">
        <v>1609</v>
      </c>
      <c r="D190" s="80">
        <v>0.55559392265193375</v>
      </c>
      <c r="E190" s="80">
        <v>0.53658959637833248</v>
      </c>
      <c r="F190" s="35"/>
      <c r="G190" s="30"/>
      <c r="H190" s="163" t="s">
        <v>359</v>
      </c>
      <c r="I190" s="40">
        <v>1565</v>
      </c>
      <c r="J190" s="80">
        <v>0.58790383170548455</v>
      </c>
      <c r="K190" s="80">
        <v>0.54547580535147033</v>
      </c>
      <c r="L190" s="35"/>
    </row>
    <row r="191" spans="1:12" s="191" customFormat="1" ht="10.5" x14ac:dyDescent="0.15">
      <c r="A191" s="30"/>
      <c r="B191" s="163" t="s">
        <v>361</v>
      </c>
      <c r="C191" s="40">
        <v>713</v>
      </c>
      <c r="D191" s="80">
        <v>0.24620165745856354</v>
      </c>
      <c r="E191" s="80">
        <v>0.29101694621268626</v>
      </c>
      <c r="F191" s="35"/>
      <c r="G191" s="30"/>
      <c r="H191" s="163" t="s">
        <v>361</v>
      </c>
      <c r="I191" s="40">
        <v>361</v>
      </c>
      <c r="J191" s="80">
        <v>0.13561232156273478</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0.99896408839779016</v>
      </c>
      <c r="E193" s="194">
        <v>1</v>
      </c>
      <c r="F193" s="35"/>
      <c r="G193" s="168" t="s">
        <v>396</v>
      </c>
      <c r="H193" s="165"/>
      <c r="I193" s="50"/>
      <c r="J193" s="194">
        <v>1</v>
      </c>
      <c r="K193" s="194">
        <v>1</v>
      </c>
      <c r="L193" s="35"/>
    </row>
    <row r="194" spans="1:12" s="191" customFormat="1" ht="10.5" x14ac:dyDescent="0.15">
      <c r="A194" s="30" t="s">
        <v>394</v>
      </c>
      <c r="B194" s="163" t="s">
        <v>368</v>
      </c>
      <c r="C194" s="37">
        <v>416</v>
      </c>
      <c r="D194" s="152">
        <v>0.143646408839779</v>
      </c>
      <c r="E194" s="152">
        <v>0.11260472135014657</v>
      </c>
      <c r="F194" s="35"/>
      <c r="G194" s="30" t="s">
        <v>395</v>
      </c>
      <c r="H194" s="163" t="s">
        <v>368</v>
      </c>
      <c r="I194" s="37">
        <v>121</v>
      </c>
      <c r="J194" s="152">
        <v>4.5454545454545456E-2</v>
      </c>
      <c r="K194" s="152">
        <v>4.0827860386256895E-2</v>
      </c>
      <c r="L194" s="35"/>
    </row>
    <row r="195" spans="1:12" s="191" customFormat="1" ht="10.5" x14ac:dyDescent="0.15">
      <c r="A195" s="164" t="s">
        <v>397</v>
      </c>
      <c r="B195" s="163" t="s">
        <v>370</v>
      </c>
      <c r="C195" s="37">
        <v>623</v>
      </c>
      <c r="D195" s="152">
        <v>0.21512430939226521</v>
      </c>
      <c r="E195" s="152">
        <v>0.1587775137460323</v>
      </c>
      <c r="F195" s="35"/>
      <c r="G195" s="164" t="s">
        <v>398</v>
      </c>
      <c r="H195" s="163" t="s">
        <v>370</v>
      </c>
      <c r="I195" s="37">
        <v>526</v>
      </c>
      <c r="J195" s="152">
        <v>0.19759579263711496</v>
      </c>
      <c r="K195" s="152">
        <v>0.15617874612671254</v>
      </c>
      <c r="L195" s="35"/>
    </row>
    <row r="196" spans="1:12" s="191" customFormat="1" ht="10.5" x14ac:dyDescent="0.15">
      <c r="A196" s="220" t="s">
        <v>367</v>
      </c>
      <c r="B196" s="163" t="s">
        <v>372</v>
      </c>
      <c r="C196" s="37">
        <v>623</v>
      </c>
      <c r="D196" s="152">
        <v>0.21512430939226521</v>
      </c>
      <c r="E196" s="152">
        <v>0.26050682531698266</v>
      </c>
      <c r="F196" s="35"/>
      <c r="G196" s="220" t="s">
        <v>367</v>
      </c>
      <c r="H196" s="163" t="s">
        <v>372</v>
      </c>
      <c r="I196" s="37">
        <v>387</v>
      </c>
      <c r="J196" s="152">
        <v>0.14537941397445531</v>
      </c>
      <c r="K196" s="152">
        <v>0.17081441350145188</v>
      </c>
      <c r="L196" s="35"/>
    </row>
    <row r="197" spans="1:12" s="191" customFormat="1" ht="10.5" x14ac:dyDescent="0.15">
      <c r="A197" s="222"/>
      <c r="B197" s="163" t="s">
        <v>374</v>
      </c>
      <c r="C197" s="37">
        <v>616</v>
      </c>
      <c r="D197" s="152">
        <v>0.212707182320442</v>
      </c>
      <c r="E197" s="152">
        <v>0.22749900265380812</v>
      </c>
      <c r="F197" s="35"/>
      <c r="G197" s="222"/>
      <c r="H197" s="163" t="s">
        <v>374</v>
      </c>
      <c r="I197" s="37">
        <v>584</v>
      </c>
      <c r="J197" s="152">
        <v>0.21938392186326069</v>
      </c>
      <c r="K197" s="152">
        <v>0.21663126303275973</v>
      </c>
      <c r="L197" s="35"/>
    </row>
    <row r="198" spans="1:12" s="191" customFormat="1" ht="10.5" x14ac:dyDescent="0.15">
      <c r="A198" s="222"/>
      <c r="B198" s="163" t="s">
        <v>375</v>
      </c>
      <c r="C198" s="37">
        <v>423</v>
      </c>
      <c r="D198" s="152">
        <v>0.1460635359116022</v>
      </c>
      <c r="E198" s="152">
        <v>0.16255875669956463</v>
      </c>
      <c r="F198" s="35"/>
      <c r="G198" s="222"/>
      <c r="H198" s="163" t="s">
        <v>375</v>
      </c>
      <c r="I198" s="37">
        <v>812</v>
      </c>
      <c r="J198" s="152">
        <v>0.30503380916604056</v>
      </c>
      <c r="K198" s="152">
        <v>0.31915888761132655</v>
      </c>
      <c r="L198" s="35"/>
    </row>
    <row r="199" spans="1:12" s="191" customFormat="1" ht="10.5" x14ac:dyDescent="0.15">
      <c r="A199" s="222"/>
      <c r="B199" s="163" t="s">
        <v>377</v>
      </c>
      <c r="C199" s="37">
        <v>192</v>
      </c>
      <c r="D199" s="152">
        <v>6.6298342541436461E-2</v>
      </c>
      <c r="E199" s="152">
        <v>7.8053180233465733E-2</v>
      </c>
      <c r="F199" s="35"/>
      <c r="G199" s="222"/>
      <c r="H199" s="163" t="s">
        <v>377</v>
      </c>
      <c r="I199" s="37">
        <v>232</v>
      </c>
      <c r="J199" s="152">
        <v>8.7152516904583019E-2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v>
      </c>
      <c r="E201" s="194">
        <v>1</v>
      </c>
      <c r="F201" s="35"/>
      <c r="G201" s="168" t="s">
        <v>399</v>
      </c>
      <c r="H201" s="165"/>
      <c r="I201" s="125"/>
      <c r="J201" s="194">
        <v>0.99962434259954913</v>
      </c>
      <c r="K201" s="194">
        <v>0.99999999999999989</v>
      </c>
      <c r="L201" s="35"/>
    </row>
    <row r="202" spans="1:12" s="191" customFormat="1" ht="10.5" x14ac:dyDescent="0.15">
      <c r="A202" s="30" t="s">
        <v>394</v>
      </c>
      <c r="B202" s="163" t="s">
        <v>400</v>
      </c>
      <c r="C202" s="40">
        <v>376</v>
      </c>
      <c r="D202" s="152">
        <v>0.12983425414364641</v>
      </c>
      <c r="E202" s="152">
        <v>0.17215062529269942</v>
      </c>
      <c r="F202" s="35"/>
      <c r="G202" s="30" t="s">
        <v>395</v>
      </c>
      <c r="H202" s="163" t="s">
        <v>400</v>
      </c>
      <c r="I202" s="40">
        <v>225</v>
      </c>
      <c r="J202" s="152">
        <v>8.4522915101427495E-2</v>
      </c>
      <c r="K202" s="152">
        <v>0.1060355075711808</v>
      </c>
      <c r="L202" s="35"/>
    </row>
    <row r="203" spans="1:12" s="191" customFormat="1" ht="10.5" x14ac:dyDescent="0.15">
      <c r="A203" s="164" t="s">
        <v>401</v>
      </c>
      <c r="B203" s="163" t="s">
        <v>402</v>
      </c>
      <c r="C203" s="40">
        <v>779</v>
      </c>
      <c r="D203" s="152">
        <v>0.26899171270718231</v>
      </c>
      <c r="E203" s="152">
        <v>0.31233413699200391</v>
      </c>
      <c r="F203" s="35"/>
      <c r="G203" s="164" t="s">
        <v>403</v>
      </c>
      <c r="H203" s="163" t="s">
        <v>402</v>
      </c>
      <c r="I203" s="40">
        <v>762</v>
      </c>
      <c r="J203" s="152">
        <v>0.28625093914350114</v>
      </c>
      <c r="K203" s="152">
        <v>0.3257264241030538</v>
      </c>
      <c r="L203" s="35"/>
    </row>
    <row r="204" spans="1:12" s="191" customFormat="1" ht="10.5" x14ac:dyDescent="0.15">
      <c r="A204" s="220" t="s">
        <v>404</v>
      </c>
      <c r="B204" s="163" t="s">
        <v>405</v>
      </c>
      <c r="C204" s="40">
        <v>582</v>
      </c>
      <c r="D204" s="152">
        <v>0.20096685082872928</v>
      </c>
      <c r="E204" s="152">
        <v>0.22194855428165056</v>
      </c>
      <c r="F204" s="35"/>
      <c r="G204" s="220" t="s">
        <v>404</v>
      </c>
      <c r="H204" s="163" t="s">
        <v>405</v>
      </c>
      <c r="I204" s="40">
        <v>534</v>
      </c>
      <c r="J204" s="152">
        <v>0.20060105184072127</v>
      </c>
      <c r="K204" s="152">
        <v>0.21271412702434081</v>
      </c>
      <c r="L204" s="35"/>
    </row>
    <row r="205" spans="1:12" s="191" customFormat="1" ht="10.5" x14ac:dyDescent="0.15">
      <c r="A205" s="222"/>
      <c r="B205" s="163" t="s">
        <v>406</v>
      </c>
      <c r="C205" s="40">
        <v>152</v>
      </c>
      <c r="D205" s="152">
        <v>5.2486187845303865E-2</v>
      </c>
      <c r="E205" s="152">
        <v>4.9503061419180268E-2</v>
      </c>
      <c r="F205" s="35"/>
      <c r="G205" s="222"/>
      <c r="H205" s="163" t="s">
        <v>406</v>
      </c>
      <c r="I205" s="40">
        <v>339</v>
      </c>
      <c r="J205" s="152">
        <v>0.12734785875281743</v>
      </c>
      <c r="K205" s="152">
        <v>0.12351645781770701</v>
      </c>
      <c r="L205" s="35"/>
    </row>
    <row r="206" spans="1:12" s="191" customFormat="1" ht="10.5" x14ac:dyDescent="0.15">
      <c r="A206" s="222"/>
      <c r="B206" s="163" t="s">
        <v>407</v>
      </c>
      <c r="C206" s="40">
        <v>275</v>
      </c>
      <c r="D206" s="152">
        <v>9.4958563535911603E-2</v>
      </c>
      <c r="E206" s="152">
        <v>6.6310512896119889E-2</v>
      </c>
      <c r="F206" s="35"/>
      <c r="G206" s="222"/>
      <c r="H206" s="163" t="s">
        <v>407</v>
      </c>
      <c r="I206" s="40">
        <v>40</v>
      </c>
      <c r="J206" s="152">
        <v>1.5026296018031555E-2</v>
      </c>
      <c r="K206" s="152">
        <v>1.6409097109894178E-2</v>
      </c>
      <c r="L206" s="35"/>
    </row>
    <row r="207" spans="1:12" s="191" customFormat="1" ht="10.5" x14ac:dyDescent="0.15">
      <c r="A207" s="222"/>
      <c r="B207" s="163" t="s">
        <v>408</v>
      </c>
      <c r="C207" s="40">
        <v>89</v>
      </c>
      <c r="D207" s="152">
        <v>3.0732044198895029E-2</v>
      </c>
      <c r="E207" s="152">
        <v>2.8324631849166566E-2</v>
      </c>
      <c r="F207" s="35"/>
      <c r="G207" s="222"/>
      <c r="H207" s="163" t="s">
        <v>408</v>
      </c>
      <c r="I207" s="40">
        <v>308</v>
      </c>
      <c r="J207" s="152">
        <v>0.11570247933884298</v>
      </c>
      <c r="K207" s="152">
        <v>8.7385262993783255E-2</v>
      </c>
      <c r="L207" s="35"/>
    </row>
    <row r="208" spans="1:12" s="191" customFormat="1" ht="10.5" x14ac:dyDescent="0.15">
      <c r="A208" s="30"/>
      <c r="B208" s="163" t="s">
        <v>409</v>
      </c>
      <c r="C208" s="40">
        <v>175</v>
      </c>
      <c r="D208" s="152">
        <v>6.0428176795580109E-2</v>
      </c>
      <c r="E208" s="152">
        <v>4.4143409709815624E-2</v>
      </c>
      <c r="F208" s="35"/>
      <c r="G208" s="30"/>
      <c r="H208" s="163" t="s">
        <v>409</v>
      </c>
      <c r="I208" s="40">
        <v>221</v>
      </c>
      <c r="J208" s="152">
        <v>8.3020285499624341E-2</v>
      </c>
      <c r="K208" s="152">
        <v>6.5831270828055274E-2</v>
      </c>
      <c r="L208" s="35"/>
    </row>
    <row r="209" spans="1:12" s="191" customFormat="1" ht="10.5" x14ac:dyDescent="0.15">
      <c r="A209" s="30"/>
      <c r="B209" s="163" t="s">
        <v>410</v>
      </c>
      <c r="C209" s="40">
        <v>159</v>
      </c>
      <c r="D209" s="152">
        <v>5.490331491712707E-2</v>
      </c>
      <c r="E209" s="152">
        <v>3.7118623488803702E-2</v>
      </c>
      <c r="F209" s="35"/>
      <c r="G209" s="30"/>
      <c r="H209" s="163" t="s">
        <v>410</v>
      </c>
      <c r="I209" s="40">
        <v>15</v>
      </c>
      <c r="J209" s="152">
        <v>5.634861006761833E-3</v>
      </c>
      <c r="K209" s="152">
        <v>4.8720597119638297E-3</v>
      </c>
      <c r="L209" s="35"/>
    </row>
    <row r="210" spans="1:12" s="191" customFormat="1" ht="10.5" x14ac:dyDescent="0.15">
      <c r="A210" s="30"/>
      <c r="B210" s="163" t="s">
        <v>411</v>
      </c>
      <c r="C210" s="40">
        <v>309</v>
      </c>
      <c r="D210" s="152">
        <v>0.10669889502762431</v>
      </c>
      <c r="E210" s="152">
        <v>6.8166444070560078E-2</v>
      </c>
      <c r="F210" s="35"/>
      <c r="G210" s="30"/>
      <c r="H210" s="163" t="s">
        <v>411</v>
      </c>
      <c r="I210" s="40">
        <v>217</v>
      </c>
      <c r="J210" s="152">
        <v>8.1517655897821187E-2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4270</v>
      </c>
      <c r="D213" s="194">
        <v>0.99976580796252923</v>
      </c>
      <c r="E213" s="194">
        <v>1</v>
      </c>
      <c r="F213" s="35"/>
      <c r="G213" s="30" t="s">
        <v>413</v>
      </c>
      <c r="H213" s="184" t="s">
        <v>415</v>
      </c>
      <c r="I213" s="77">
        <v>4597</v>
      </c>
      <c r="J213" s="194">
        <v>0.99978246682619099</v>
      </c>
      <c r="K213" s="194">
        <v>1</v>
      </c>
      <c r="L213" s="35"/>
    </row>
    <row r="214" spans="1:12" s="191" customFormat="1" ht="10.5" x14ac:dyDescent="0.15">
      <c r="A214" s="30" t="s">
        <v>296</v>
      </c>
      <c r="B214" s="206" t="s">
        <v>416</v>
      </c>
      <c r="C214" s="40">
        <v>1829</v>
      </c>
      <c r="D214" s="152">
        <v>0.42833723653395783</v>
      </c>
      <c r="E214" s="152">
        <v>0.47980224002999206</v>
      </c>
      <c r="F214" s="35"/>
      <c r="G214" s="30" t="s">
        <v>296</v>
      </c>
      <c r="H214" s="206" t="s">
        <v>416</v>
      </c>
      <c r="I214" s="40">
        <v>1742</v>
      </c>
      <c r="J214" s="152">
        <v>0.37894278877528825</v>
      </c>
      <c r="K214" s="152">
        <v>0.42764786328650384</v>
      </c>
      <c r="L214" s="35"/>
    </row>
    <row r="215" spans="1:12" s="191" customFormat="1" ht="10.5" x14ac:dyDescent="0.15">
      <c r="A215" s="30" t="s">
        <v>417</v>
      </c>
      <c r="B215" s="163" t="s">
        <v>418</v>
      </c>
      <c r="C215" s="40">
        <v>252</v>
      </c>
      <c r="D215" s="152">
        <v>5.9016393442622953E-2</v>
      </c>
      <c r="E215" s="152">
        <v>5.0400674820750738E-2</v>
      </c>
      <c r="F215" s="35"/>
      <c r="G215" s="30" t="s">
        <v>417</v>
      </c>
      <c r="H215" s="163" t="s">
        <v>418</v>
      </c>
      <c r="I215" s="40">
        <v>542</v>
      </c>
      <c r="J215" s="152">
        <v>0.11790298020448119</v>
      </c>
      <c r="K215" s="152">
        <v>0.10698825683510969</v>
      </c>
      <c r="L215" s="35"/>
    </row>
    <row r="216" spans="1:12" s="191" customFormat="1" ht="10.5" x14ac:dyDescent="0.15">
      <c r="A216" s="30" t="s">
        <v>419</v>
      </c>
      <c r="B216" s="163" t="s">
        <v>420</v>
      </c>
      <c r="C216" s="40">
        <v>422</v>
      </c>
      <c r="D216" s="152">
        <v>9.8829039812646374E-2</v>
      </c>
      <c r="E216" s="152">
        <v>9.591592858147055E-2</v>
      </c>
      <c r="F216" s="35"/>
      <c r="G216" s="30" t="s">
        <v>419</v>
      </c>
      <c r="H216" s="163" t="s">
        <v>420</v>
      </c>
      <c r="I216" s="40">
        <v>236</v>
      </c>
      <c r="J216" s="152">
        <v>5.1337829018925384E-2</v>
      </c>
      <c r="K216" s="152">
        <v>5.5200786645116809E-2</v>
      </c>
      <c r="L216" s="35"/>
    </row>
    <row r="217" spans="1:12" s="191" customFormat="1" ht="10.5" x14ac:dyDescent="0.15">
      <c r="A217" s="30" t="s">
        <v>394</v>
      </c>
      <c r="B217" s="206" t="s">
        <v>421</v>
      </c>
      <c r="C217" s="40">
        <v>1044</v>
      </c>
      <c r="D217" s="152">
        <v>0.24449648711943794</v>
      </c>
      <c r="E217" s="152">
        <v>0.16343315056938001</v>
      </c>
      <c r="F217" s="35"/>
      <c r="G217" s="30" t="s">
        <v>395</v>
      </c>
      <c r="H217" s="206" t="s">
        <v>421</v>
      </c>
      <c r="I217" s="40">
        <v>951</v>
      </c>
      <c r="J217" s="152">
        <v>0.20687404829236458</v>
      </c>
      <c r="K217" s="152">
        <v>0.14266984640075953</v>
      </c>
      <c r="L217" s="35"/>
    </row>
    <row r="218" spans="1:12" s="191" customFormat="1" ht="10.5" x14ac:dyDescent="0.15">
      <c r="A218" s="164" t="s">
        <v>422</v>
      </c>
      <c r="B218" s="163" t="s">
        <v>423</v>
      </c>
      <c r="C218" s="40">
        <v>295</v>
      </c>
      <c r="D218" s="152">
        <v>6.9086651053864162E-2</v>
      </c>
      <c r="E218" s="152">
        <v>5.4196541543652464E-2</v>
      </c>
      <c r="F218" s="35"/>
      <c r="G218" s="164" t="s">
        <v>424</v>
      </c>
      <c r="H218" s="163" t="s">
        <v>423</v>
      </c>
      <c r="I218" s="40">
        <v>637</v>
      </c>
      <c r="J218" s="152">
        <v>0.13856863171633674</v>
      </c>
      <c r="K218" s="152">
        <v>9.7618590142070819E-2</v>
      </c>
      <c r="L218" s="35"/>
    </row>
    <row r="219" spans="1:12" s="191" customFormat="1" ht="10.5" x14ac:dyDescent="0.15">
      <c r="A219" s="111"/>
      <c r="B219" s="207" t="s">
        <v>425</v>
      </c>
      <c r="C219" s="73">
        <v>427</v>
      </c>
      <c r="D219" s="82">
        <v>0.1</v>
      </c>
      <c r="E219" s="82">
        <v>0.15625146445475421</v>
      </c>
      <c r="F219" s="155"/>
      <c r="G219" s="111"/>
      <c r="H219" s="207" t="s">
        <v>425</v>
      </c>
      <c r="I219" s="73">
        <v>488</v>
      </c>
      <c r="J219" s="82">
        <v>0.10615618881879486</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446</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10559</v>
      </c>
      <c r="D4" s="33">
        <v>1</v>
      </c>
      <c r="E4" s="33">
        <v>1</v>
      </c>
      <c r="F4" s="29"/>
      <c r="G4" s="30" t="s">
        <v>41</v>
      </c>
      <c r="H4" s="34" t="s">
        <v>42</v>
      </c>
      <c r="I4" s="32">
        <v>10559</v>
      </c>
      <c r="J4" s="33">
        <v>1.0001894118761245</v>
      </c>
      <c r="K4" s="33">
        <v>1</v>
      </c>
    </row>
    <row r="5" spans="1:12" ht="10.5" x14ac:dyDescent="0.15">
      <c r="A5" s="30" t="s">
        <v>43</v>
      </c>
      <c r="B5" s="36" t="s">
        <v>44</v>
      </c>
      <c r="C5" s="37">
        <v>9418</v>
      </c>
      <c r="D5" s="38">
        <v>0.89194052467089691</v>
      </c>
      <c r="E5" s="38">
        <v>0.96416868629106189</v>
      </c>
      <c r="G5" s="30" t="s">
        <v>45</v>
      </c>
      <c r="H5" s="39" t="s">
        <v>46</v>
      </c>
      <c r="I5" s="40">
        <v>5223</v>
      </c>
      <c r="J5" s="41">
        <v>0.49464911449947913</v>
      </c>
      <c r="K5" s="41">
        <v>0.66286795741088689</v>
      </c>
    </row>
    <row r="6" spans="1:12" ht="10.5" x14ac:dyDescent="0.15">
      <c r="A6" s="42" t="s">
        <v>47</v>
      </c>
      <c r="B6" s="36" t="s">
        <v>48</v>
      </c>
      <c r="C6" s="37">
        <v>1141</v>
      </c>
      <c r="D6" s="41">
        <v>0.10805947532910314</v>
      </c>
      <c r="E6" s="41">
        <v>3.5831313708938085E-2</v>
      </c>
      <c r="F6" s="43"/>
      <c r="G6" s="42" t="s">
        <v>49</v>
      </c>
      <c r="H6" s="44" t="s">
        <v>50</v>
      </c>
      <c r="I6" s="40">
        <v>593</v>
      </c>
      <c r="J6" s="41">
        <v>5.6160621270953691E-2</v>
      </c>
      <c r="K6" s="41">
        <v>5.5923172580308433E-2</v>
      </c>
    </row>
    <row r="7" spans="1:12" ht="10.5" x14ac:dyDescent="0.15">
      <c r="A7" s="45"/>
      <c r="B7" s="46" t="s">
        <v>51</v>
      </c>
      <c r="C7" s="47">
        <v>107.78113</v>
      </c>
      <c r="D7" s="48"/>
      <c r="E7" s="47">
        <v>2180</v>
      </c>
      <c r="F7" s="43"/>
      <c r="G7" s="49"/>
      <c r="H7" s="39" t="s">
        <v>52</v>
      </c>
      <c r="I7" s="40">
        <v>3014</v>
      </c>
      <c r="J7" s="41">
        <v>0.28544369731982194</v>
      </c>
      <c r="K7" s="41">
        <v>0.16087102542457496</v>
      </c>
    </row>
    <row r="8" spans="1:12" ht="10.5" x14ac:dyDescent="0.15">
      <c r="A8" s="30"/>
      <c r="B8" s="46" t="s">
        <v>53</v>
      </c>
      <c r="C8" s="37">
        <v>97.967056014350561</v>
      </c>
      <c r="D8" s="50"/>
      <c r="E8" s="51">
        <v>101.07247706422018</v>
      </c>
      <c r="G8" s="52"/>
      <c r="H8" s="39" t="s">
        <v>54</v>
      </c>
      <c r="I8" s="40">
        <v>1304</v>
      </c>
      <c r="J8" s="41">
        <v>0.12349654323326073</v>
      </c>
      <c r="K8" s="41">
        <v>8.1964981074530943E-2</v>
      </c>
    </row>
    <row r="9" spans="1:12" ht="10.5" x14ac:dyDescent="0.15">
      <c r="A9" s="53"/>
      <c r="B9" s="54"/>
      <c r="C9" s="37"/>
      <c r="D9" s="50"/>
      <c r="E9" s="50"/>
      <c r="G9" s="52"/>
      <c r="H9" s="39" t="s">
        <v>55</v>
      </c>
      <c r="I9" s="40">
        <v>427</v>
      </c>
      <c r="J9" s="41">
        <v>4.0439435552609149E-2</v>
      </c>
      <c r="K9" s="41">
        <v>3.8372863509698735E-2</v>
      </c>
    </row>
    <row r="10" spans="1:12" ht="10.5" x14ac:dyDescent="0.15">
      <c r="A10" s="55" t="s">
        <v>56</v>
      </c>
      <c r="B10" s="56" t="s">
        <v>57</v>
      </c>
      <c r="C10" s="57">
        <v>5284</v>
      </c>
      <c r="D10" s="58">
        <v>0.50042617672128042</v>
      </c>
      <c r="E10" s="58">
        <v>0.48963410759832621</v>
      </c>
      <c r="F10" s="43"/>
      <c r="G10" s="52"/>
      <c r="H10" s="54"/>
      <c r="I10" s="40"/>
      <c r="J10" s="59"/>
      <c r="K10" s="59"/>
    </row>
    <row r="11" spans="1:12" ht="11.25" x14ac:dyDescent="0.15">
      <c r="A11" s="42" t="s">
        <v>47</v>
      </c>
      <c r="B11" s="46" t="s">
        <v>58</v>
      </c>
      <c r="C11" s="37">
        <v>5275</v>
      </c>
      <c r="D11" s="41">
        <v>0.49957382327871958</v>
      </c>
      <c r="E11" s="41">
        <v>0.51036589240167374</v>
      </c>
      <c r="F11" s="43"/>
      <c r="G11" s="60" t="s">
        <v>59</v>
      </c>
      <c r="H11" s="34" t="s">
        <v>60</v>
      </c>
      <c r="I11" s="40">
        <v>5338</v>
      </c>
      <c r="J11" s="41">
        <v>0.50554029737664552</v>
      </c>
      <c r="K11" s="41">
        <v>0.33713204258911311</v>
      </c>
    </row>
    <row r="12" spans="1:12" ht="11.25" x14ac:dyDescent="0.15">
      <c r="A12" s="53"/>
      <c r="B12" s="54"/>
      <c r="C12" s="37"/>
      <c r="D12" s="50"/>
      <c r="E12" s="50"/>
      <c r="G12" s="60" t="s">
        <v>61</v>
      </c>
      <c r="H12" s="61" t="s">
        <v>62</v>
      </c>
      <c r="I12" s="40">
        <v>7274</v>
      </c>
      <c r="J12" s="41">
        <v>0.68889099346529026</v>
      </c>
      <c r="K12" s="41">
        <v>0.56005319100654449</v>
      </c>
    </row>
    <row r="13" spans="1:12" ht="10.5" x14ac:dyDescent="0.15">
      <c r="A13" s="55" t="s">
        <v>63</v>
      </c>
      <c r="B13" s="62" t="s">
        <v>64</v>
      </c>
      <c r="C13" s="63">
        <v>10559</v>
      </c>
      <c r="D13" s="64">
        <v>1</v>
      </c>
      <c r="E13" s="64">
        <v>0.99999999999999989</v>
      </c>
      <c r="F13" s="43"/>
      <c r="G13" s="60" t="s">
        <v>65</v>
      </c>
      <c r="H13" s="48"/>
      <c r="I13" s="40"/>
      <c r="J13" s="50"/>
      <c r="K13" s="50"/>
    </row>
    <row r="14" spans="1:12" ht="10.5" x14ac:dyDescent="0.15">
      <c r="A14" s="45" t="s">
        <v>66</v>
      </c>
      <c r="B14" s="65" t="s">
        <v>67</v>
      </c>
      <c r="C14" s="66">
        <v>597</v>
      </c>
      <c r="D14" s="38">
        <v>5.6539445023202954E-2</v>
      </c>
      <c r="E14" s="38">
        <v>5.9762728172171847E-2</v>
      </c>
      <c r="F14" s="43"/>
      <c r="G14" s="60" t="s">
        <v>68</v>
      </c>
      <c r="H14" s="67" t="s">
        <v>69</v>
      </c>
      <c r="I14" s="40"/>
      <c r="J14" s="50"/>
      <c r="K14" s="50"/>
    </row>
    <row r="15" spans="1:12" ht="10.5" x14ac:dyDescent="0.15">
      <c r="A15" s="42" t="s">
        <v>70</v>
      </c>
      <c r="B15" s="68" t="s">
        <v>71</v>
      </c>
      <c r="C15" s="66">
        <v>1203</v>
      </c>
      <c r="D15" s="38">
        <v>0.11393124348896676</v>
      </c>
      <c r="E15" s="38">
        <v>0.10119452840635751</v>
      </c>
      <c r="G15" s="60" t="s">
        <v>72</v>
      </c>
      <c r="H15" s="39" t="s">
        <v>46</v>
      </c>
      <c r="I15" s="40"/>
      <c r="J15" s="40"/>
      <c r="K15" s="40"/>
    </row>
    <row r="16" spans="1:12" ht="10.5" x14ac:dyDescent="0.15">
      <c r="A16" s="30"/>
      <c r="B16" s="46" t="s">
        <v>73</v>
      </c>
      <c r="C16" s="37">
        <v>3927</v>
      </c>
      <c r="D16" s="38">
        <v>0.37191021877071695</v>
      </c>
      <c r="E16" s="38">
        <v>0.26551933847089471</v>
      </c>
      <c r="F16" s="43"/>
      <c r="G16" s="60" t="s">
        <v>74</v>
      </c>
      <c r="H16" s="69" t="s">
        <v>75</v>
      </c>
      <c r="I16" s="40">
        <v>3287</v>
      </c>
      <c r="J16" s="41">
        <v>0.31129841841083433</v>
      </c>
      <c r="K16" s="41">
        <v>0.43994680899345551</v>
      </c>
    </row>
    <row r="17" spans="1:11" ht="10.5" x14ac:dyDescent="0.15">
      <c r="A17" s="30"/>
      <c r="B17" s="46" t="s">
        <v>76</v>
      </c>
      <c r="C17" s="37">
        <v>2374</v>
      </c>
      <c r="D17" s="38">
        <v>0.22483189695993938</v>
      </c>
      <c r="E17" s="38">
        <v>0.27037097550127531</v>
      </c>
      <c r="F17" s="43"/>
      <c r="G17" s="60" t="s">
        <v>77</v>
      </c>
      <c r="H17" s="69" t="s">
        <v>78</v>
      </c>
      <c r="I17" s="40">
        <v>246</v>
      </c>
      <c r="J17" s="41">
        <v>2.3297660763329862E-2</v>
      </c>
      <c r="K17" s="41">
        <v>3.2009912044222967E-2</v>
      </c>
    </row>
    <row r="18" spans="1:11" ht="10.5" x14ac:dyDescent="0.15">
      <c r="A18" s="30"/>
      <c r="B18" s="46" t="s">
        <v>79</v>
      </c>
      <c r="C18" s="37">
        <v>1293</v>
      </c>
      <c r="D18" s="38">
        <v>0.12245477791457525</v>
      </c>
      <c r="E18" s="38">
        <v>0.15232960270130436</v>
      </c>
      <c r="F18" s="43"/>
      <c r="G18" s="60" t="s">
        <v>80</v>
      </c>
      <c r="H18" s="70" t="s">
        <v>81</v>
      </c>
      <c r="I18" s="40">
        <v>2</v>
      </c>
      <c r="J18" s="41">
        <v>1.8941187612463303E-4</v>
      </c>
      <c r="K18" s="41">
        <v>7.5792645844112232E-4</v>
      </c>
    </row>
    <row r="19" spans="1:11" ht="10.5" x14ac:dyDescent="0.15">
      <c r="A19" s="30"/>
      <c r="B19" s="46" t="s">
        <v>82</v>
      </c>
      <c r="C19" s="37">
        <v>795</v>
      </c>
      <c r="D19" s="38">
        <v>7.529122075954163E-2</v>
      </c>
      <c r="E19" s="38">
        <v>0.10071798781871488</v>
      </c>
      <c r="G19" s="60"/>
      <c r="H19" s="71" t="s">
        <v>83</v>
      </c>
      <c r="I19" s="40">
        <v>1688</v>
      </c>
      <c r="J19" s="41">
        <v>0.15986362344919025</v>
      </c>
      <c r="K19" s="41">
        <v>0.19015330991476731</v>
      </c>
    </row>
    <row r="20" spans="1:11" ht="10.5" x14ac:dyDescent="0.15">
      <c r="A20" s="30"/>
      <c r="B20" s="46" t="s">
        <v>84</v>
      </c>
      <c r="C20" s="37">
        <v>339</v>
      </c>
      <c r="D20" s="38">
        <v>3.2105313003125295E-2</v>
      </c>
      <c r="E20" s="38">
        <v>4.5135201372436894E-2</v>
      </c>
      <c r="F20" s="43"/>
      <c r="G20" s="60"/>
      <c r="H20" s="44" t="s">
        <v>85</v>
      </c>
      <c r="I20" s="40"/>
      <c r="J20" s="37"/>
      <c r="K20" s="37"/>
    </row>
    <row r="21" spans="1:11" ht="10.5" x14ac:dyDescent="0.15">
      <c r="A21" s="49"/>
      <c r="B21" s="72" t="s">
        <v>86</v>
      </c>
      <c r="C21" s="73">
        <v>31</v>
      </c>
      <c r="D21" s="74">
        <v>2.9358840799318118E-3</v>
      </c>
      <c r="E21" s="74">
        <v>4.9696375568444844E-3</v>
      </c>
      <c r="G21" s="75"/>
      <c r="H21" s="71" t="s">
        <v>87</v>
      </c>
      <c r="I21" s="40">
        <v>103</v>
      </c>
      <c r="J21" s="41">
        <v>9.7547116204185994E-3</v>
      </c>
      <c r="K21" s="41">
        <v>1.1318973576959036E-2</v>
      </c>
    </row>
    <row r="22" spans="1:11" ht="10.5" x14ac:dyDescent="0.15">
      <c r="A22" s="55" t="s">
        <v>88</v>
      </c>
      <c r="B22" s="76" t="s">
        <v>89</v>
      </c>
      <c r="C22" s="77">
        <v>8759</v>
      </c>
      <c r="D22" s="78">
        <v>1</v>
      </c>
      <c r="E22" s="78">
        <v>1</v>
      </c>
      <c r="G22" s="75"/>
      <c r="H22" s="79" t="s">
        <v>90</v>
      </c>
      <c r="I22" s="40">
        <v>105</v>
      </c>
      <c r="J22" s="41">
        <v>9.9441234965432328E-3</v>
      </c>
      <c r="K22" s="41">
        <v>8.1692672167306586E-3</v>
      </c>
    </row>
    <row r="23" spans="1:11" ht="10.5" x14ac:dyDescent="0.15">
      <c r="A23" s="45" t="s">
        <v>91</v>
      </c>
      <c r="B23" s="67" t="s">
        <v>92</v>
      </c>
      <c r="C23" s="40">
        <v>5524</v>
      </c>
      <c r="D23" s="80">
        <v>0.63066560109601555</v>
      </c>
      <c r="E23" s="80">
        <v>0.5494528676442747</v>
      </c>
      <c r="G23" s="75"/>
      <c r="H23" s="69" t="s">
        <v>93</v>
      </c>
      <c r="I23" s="40">
        <v>106</v>
      </c>
      <c r="J23" s="41">
        <v>1.003882943460555E-2</v>
      </c>
      <c r="K23" s="41">
        <v>1.7609309333841642E-2</v>
      </c>
    </row>
    <row r="24" spans="1:11" ht="10.5" x14ac:dyDescent="0.15">
      <c r="A24" s="30" t="s">
        <v>94</v>
      </c>
      <c r="B24" s="67" t="s">
        <v>95</v>
      </c>
      <c r="C24" s="40">
        <v>2030</v>
      </c>
      <c r="D24" s="80">
        <v>0.23176161662290215</v>
      </c>
      <c r="E24" s="80">
        <v>0.29533788059911398</v>
      </c>
      <c r="F24" s="43"/>
      <c r="G24" s="75"/>
      <c r="H24" s="69" t="s">
        <v>96</v>
      </c>
      <c r="I24" s="40">
        <v>279</v>
      </c>
      <c r="J24" s="41">
        <v>2.6422956719386305E-2</v>
      </c>
      <c r="K24" s="41">
        <v>1.8825622452777097E-2</v>
      </c>
    </row>
    <row r="25" spans="1:11" ht="10.5" x14ac:dyDescent="0.15">
      <c r="A25" s="42" t="s">
        <v>97</v>
      </c>
      <c r="B25" s="67" t="s">
        <v>98</v>
      </c>
      <c r="C25" s="40">
        <v>103</v>
      </c>
      <c r="D25" s="80">
        <v>1.1759333257221144E-2</v>
      </c>
      <c r="E25" s="80">
        <v>8.5193619403590576E-3</v>
      </c>
      <c r="G25" s="75"/>
      <c r="H25" s="39" t="s">
        <v>99</v>
      </c>
      <c r="I25" s="40"/>
      <c r="J25" s="37"/>
      <c r="K25" s="37"/>
    </row>
    <row r="26" spans="1:11" ht="10.5" x14ac:dyDescent="0.15">
      <c r="A26" s="49" t="s">
        <v>100</v>
      </c>
      <c r="B26" s="67" t="s">
        <v>101</v>
      </c>
      <c r="C26" s="40">
        <v>263</v>
      </c>
      <c r="D26" s="80">
        <v>3.0026258705331658E-2</v>
      </c>
      <c r="E26" s="80">
        <v>2.8917148528990171E-2</v>
      </c>
      <c r="F26" s="43"/>
      <c r="G26" s="75"/>
      <c r="H26" s="69" t="s">
        <v>102</v>
      </c>
      <c r="I26" s="40">
        <v>319</v>
      </c>
      <c r="J26" s="41">
        <v>3.0211194241878965E-2</v>
      </c>
      <c r="K26" s="41">
        <v>2.7607584710762557E-2</v>
      </c>
    </row>
    <row r="27" spans="1:11" ht="10.5" x14ac:dyDescent="0.15">
      <c r="A27" s="52" t="s">
        <v>103</v>
      </c>
      <c r="B27" s="67" t="s">
        <v>104</v>
      </c>
      <c r="C27" s="40">
        <v>541</v>
      </c>
      <c r="D27" s="80">
        <v>6.176504167142368E-2</v>
      </c>
      <c r="E27" s="80">
        <v>7.6679666581923808E-2</v>
      </c>
      <c r="F27" s="43"/>
      <c r="G27" s="75"/>
      <c r="H27" s="69" t="s">
        <v>105</v>
      </c>
      <c r="I27" s="40">
        <v>94</v>
      </c>
      <c r="J27" s="41">
        <v>8.9023581778577519E-3</v>
      </c>
      <c r="K27" s="41">
        <v>6.7577993809510841E-3</v>
      </c>
    </row>
    <row r="28" spans="1:11" ht="10.5" x14ac:dyDescent="0.15">
      <c r="A28" s="30"/>
      <c r="B28" s="67" t="s">
        <v>106</v>
      </c>
      <c r="C28" s="40">
        <v>298</v>
      </c>
      <c r="D28" s="80">
        <v>3.4022148647105836E-2</v>
      </c>
      <c r="E28" s="80">
        <v>4.109307470533826E-2</v>
      </c>
      <c r="G28" s="75"/>
      <c r="H28" s="69" t="s">
        <v>107</v>
      </c>
      <c r="I28" s="40">
        <v>1500</v>
      </c>
      <c r="J28" s="41">
        <v>0.14205890709347477</v>
      </c>
      <c r="K28" s="41">
        <v>5.6744637783768571E-2</v>
      </c>
    </row>
    <row r="29" spans="1:11" ht="10.5" x14ac:dyDescent="0.15">
      <c r="A29" s="30"/>
      <c r="B29" s="81"/>
      <c r="C29" s="73"/>
      <c r="D29" s="82"/>
      <c r="E29" s="82"/>
      <c r="F29" s="43"/>
      <c r="G29" s="75"/>
      <c r="H29" s="69" t="s">
        <v>108</v>
      </c>
      <c r="I29" s="40">
        <v>558</v>
      </c>
      <c r="J29" s="41">
        <v>5.284591343877261E-2</v>
      </c>
      <c r="K29" s="41">
        <v>2.9468362243462318E-2</v>
      </c>
    </row>
    <row r="30" spans="1:11" ht="10.5" x14ac:dyDescent="0.15">
      <c r="A30" s="55" t="s">
        <v>109</v>
      </c>
      <c r="B30" s="76" t="s">
        <v>110</v>
      </c>
      <c r="C30" s="77">
        <v>7634</v>
      </c>
      <c r="D30" s="78">
        <v>1.000130992926382</v>
      </c>
      <c r="E30" s="78">
        <v>1</v>
      </c>
      <c r="G30" s="75"/>
      <c r="H30" s="69" t="s">
        <v>111</v>
      </c>
      <c r="I30" s="40">
        <v>543</v>
      </c>
      <c r="J30" s="41">
        <v>5.1425324367837866E-2</v>
      </c>
      <c r="K30" s="41">
        <v>4.0292641305630442E-2</v>
      </c>
    </row>
    <row r="31" spans="1:11" ht="10.5" x14ac:dyDescent="0.15">
      <c r="A31" s="45" t="s">
        <v>112</v>
      </c>
      <c r="B31" s="83" t="s">
        <v>113</v>
      </c>
      <c r="C31" s="77">
        <v>2512</v>
      </c>
      <c r="D31" s="84">
        <v>0.32905423107152215</v>
      </c>
      <c r="E31" s="84">
        <v>0.41097097413710326</v>
      </c>
      <c r="F31" s="43"/>
      <c r="G31" s="85"/>
      <c r="H31" s="39" t="s">
        <v>114</v>
      </c>
      <c r="I31" s="40"/>
      <c r="J31" s="37"/>
      <c r="K31" s="37"/>
    </row>
    <row r="32" spans="1:11" ht="10.5" x14ac:dyDescent="0.15">
      <c r="A32" s="42" t="s">
        <v>115</v>
      </c>
      <c r="B32" s="86" t="s">
        <v>116</v>
      </c>
      <c r="C32" s="40">
        <v>1720</v>
      </c>
      <c r="D32" s="80">
        <v>0.22530783337699764</v>
      </c>
      <c r="E32" s="80">
        <v>0.28100130472355112</v>
      </c>
      <c r="F32" s="43"/>
      <c r="G32" s="85"/>
      <c r="H32" s="69" t="s">
        <v>117</v>
      </c>
      <c r="I32" s="40">
        <v>719</v>
      </c>
      <c r="J32" s="41">
        <v>6.8093569466805573E-2</v>
      </c>
      <c r="K32" s="41">
        <v>4.9024680263958099E-2</v>
      </c>
    </row>
    <row r="33" spans="1:11" ht="10.5" x14ac:dyDescent="0.15">
      <c r="A33" s="49" t="s">
        <v>100</v>
      </c>
      <c r="B33" s="86" t="s">
        <v>118</v>
      </c>
      <c r="C33" s="40">
        <v>792</v>
      </c>
      <c r="D33" s="80">
        <v>0.1037463976945245</v>
      </c>
      <c r="E33" s="80">
        <v>0.12996966941355217</v>
      </c>
      <c r="F33" s="43"/>
      <c r="G33" s="85"/>
      <c r="H33" s="69" t="s">
        <v>119</v>
      </c>
      <c r="I33" s="40">
        <v>268</v>
      </c>
      <c r="J33" s="41">
        <v>2.5381191400700824E-2</v>
      </c>
      <c r="K33" s="41">
        <v>1.5866532327605768E-2</v>
      </c>
    </row>
    <row r="34" spans="1:11" ht="10.5" x14ac:dyDescent="0.15">
      <c r="A34" s="52" t="s">
        <v>103</v>
      </c>
      <c r="B34" s="61" t="s">
        <v>120</v>
      </c>
      <c r="C34" s="77">
        <v>5123</v>
      </c>
      <c r="D34" s="84">
        <v>0.67107676185485976</v>
      </c>
      <c r="E34" s="84">
        <v>0.58902902586289674</v>
      </c>
      <c r="F34" s="43"/>
      <c r="G34" s="85"/>
      <c r="H34" s="69" t="s">
        <v>121</v>
      </c>
      <c r="I34" s="40">
        <v>317</v>
      </c>
      <c r="J34" s="41">
        <v>3.0021782365754333E-2</v>
      </c>
      <c r="K34" s="41">
        <v>1.7073768482967079E-2</v>
      </c>
    </row>
    <row r="35" spans="1:11" ht="10.5" x14ac:dyDescent="0.15">
      <c r="A35" s="30"/>
      <c r="B35" s="86" t="s">
        <v>92</v>
      </c>
      <c r="C35" s="40">
        <v>3876</v>
      </c>
      <c r="D35" s="80">
        <v>0.50772858265653653</v>
      </c>
      <c r="E35" s="80">
        <v>0.4292088630831013</v>
      </c>
      <c r="F35" s="43"/>
      <c r="G35" s="85"/>
      <c r="H35" s="39" t="s">
        <v>122</v>
      </c>
      <c r="I35" s="40"/>
      <c r="J35" s="37"/>
      <c r="K35" s="37"/>
    </row>
    <row r="36" spans="1:11" ht="10.5" x14ac:dyDescent="0.15">
      <c r="A36" s="30"/>
      <c r="B36" s="86" t="s">
        <v>116</v>
      </c>
      <c r="C36" s="40">
        <v>258</v>
      </c>
      <c r="D36" s="80">
        <v>3.3796175006549647E-2</v>
      </c>
      <c r="E36" s="80">
        <v>2.879993674067631E-2</v>
      </c>
      <c r="F36" s="43"/>
      <c r="G36" s="85"/>
      <c r="H36" s="69" t="s">
        <v>123</v>
      </c>
      <c r="I36" s="40">
        <v>167</v>
      </c>
      <c r="J36" s="41">
        <v>1.5815891656406858E-2</v>
      </c>
      <c r="K36" s="41">
        <v>1.5576069493233124E-2</v>
      </c>
    </row>
    <row r="37" spans="1:11" ht="10.5" x14ac:dyDescent="0.15">
      <c r="A37" s="30"/>
      <c r="B37" s="86" t="s">
        <v>101</v>
      </c>
      <c r="C37" s="40">
        <v>239</v>
      </c>
      <c r="D37" s="80">
        <v>3.1307309405292111E-2</v>
      </c>
      <c r="E37" s="80">
        <v>2.4688080700822936E-2</v>
      </c>
      <c r="G37" s="85"/>
      <c r="H37" s="69" t="s">
        <v>124</v>
      </c>
      <c r="I37" s="40">
        <v>260</v>
      </c>
      <c r="J37" s="41">
        <v>2.4623543896202291E-2</v>
      </c>
      <c r="K37" s="41">
        <v>2.2796794016465612E-2</v>
      </c>
    </row>
    <row r="38" spans="1:11" x14ac:dyDescent="0.2">
      <c r="A38" s="49"/>
      <c r="B38" s="86" t="s">
        <v>104</v>
      </c>
      <c r="C38" s="40">
        <v>461</v>
      </c>
      <c r="D38" s="80">
        <v>6.0387739062090648E-2</v>
      </c>
      <c r="E38" s="80">
        <v>6.6456178797959883E-2</v>
      </c>
      <c r="F38" s="43"/>
      <c r="G38" s="85"/>
      <c r="H38" s="87"/>
      <c r="I38" s="88"/>
      <c r="J38" s="88"/>
      <c r="K38" s="88"/>
    </row>
    <row r="39" spans="1:11" ht="10.5" x14ac:dyDescent="0.15">
      <c r="A39" s="49"/>
      <c r="B39" s="86" t="s">
        <v>106</v>
      </c>
      <c r="C39" s="40">
        <v>289</v>
      </c>
      <c r="D39" s="80">
        <v>3.7856955724390885E-2</v>
      </c>
      <c r="E39" s="80">
        <v>3.9875966540336288E-2</v>
      </c>
      <c r="F39" s="43"/>
      <c r="G39" s="89" t="s">
        <v>125</v>
      </c>
      <c r="H39" s="90" t="s">
        <v>126</v>
      </c>
      <c r="I39" s="91">
        <v>10559</v>
      </c>
      <c r="J39" s="92">
        <v>1.0000947059380623</v>
      </c>
      <c r="K39" s="93">
        <v>1</v>
      </c>
    </row>
    <row r="40" spans="1:11" ht="10.5" x14ac:dyDescent="0.15">
      <c r="A40" s="53"/>
      <c r="B40" s="94"/>
      <c r="C40" s="95"/>
      <c r="D40" s="96"/>
      <c r="E40" s="96"/>
      <c r="F40" s="43"/>
      <c r="G40" s="224" t="s">
        <v>127</v>
      </c>
      <c r="H40" s="97" t="s">
        <v>128</v>
      </c>
      <c r="I40" s="98">
        <v>3182</v>
      </c>
      <c r="J40" s="99">
        <v>0.30135429491429111</v>
      </c>
      <c r="K40" s="100">
        <v>0.38457852591246178</v>
      </c>
    </row>
    <row r="41" spans="1:11" ht="10.5" x14ac:dyDescent="0.15">
      <c r="A41" s="53" t="s">
        <v>129</v>
      </c>
      <c r="B41" s="101"/>
      <c r="C41" s="102"/>
      <c r="D41" s="102"/>
      <c r="E41" s="102"/>
      <c r="F41" s="43"/>
      <c r="G41" s="225"/>
      <c r="H41" s="97" t="s">
        <v>130</v>
      </c>
      <c r="I41" s="98">
        <v>188</v>
      </c>
      <c r="J41" s="99">
        <v>1.7804716355715504E-2</v>
      </c>
      <c r="K41" s="100">
        <v>1.4317662936942335E-2</v>
      </c>
    </row>
    <row r="42" spans="1:11" ht="10.5" x14ac:dyDescent="0.15">
      <c r="A42" s="30" t="s">
        <v>131</v>
      </c>
      <c r="B42" s="31" t="s">
        <v>132</v>
      </c>
      <c r="C42" s="77">
        <v>10559</v>
      </c>
      <c r="D42" s="78">
        <v>1.0409129652429208</v>
      </c>
      <c r="E42" s="78">
        <v>1.0558868647260118</v>
      </c>
      <c r="F42" s="43"/>
      <c r="G42" s="225"/>
      <c r="H42" s="97" t="s">
        <v>133</v>
      </c>
      <c r="I42" s="98">
        <v>153</v>
      </c>
      <c r="J42" s="99">
        <v>1.4490008523534426E-2</v>
      </c>
      <c r="K42" s="100">
        <v>1.6299999443582132E-2</v>
      </c>
    </row>
    <row r="43" spans="1:11" ht="10.5" x14ac:dyDescent="0.15">
      <c r="A43" s="42" t="s">
        <v>134</v>
      </c>
      <c r="B43" s="67" t="s">
        <v>135</v>
      </c>
      <c r="C43" s="40">
        <v>629</v>
      </c>
      <c r="D43" s="80">
        <v>5.9570035041197081E-2</v>
      </c>
      <c r="E43" s="80">
        <v>4.8085214534034075E-2</v>
      </c>
      <c r="F43" s="43"/>
      <c r="G43" s="225"/>
      <c r="H43" s="97" t="s">
        <v>136</v>
      </c>
      <c r="I43" s="98">
        <v>92</v>
      </c>
      <c r="J43" s="99">
        <v>8.7129463017331186E-3</v>
      </c>
      <c r="K43" s="100">
        <v>5.095016317975111E-2</v>
      </c>
    </row>
    <row r="44" spans="1:11" ht="10.5" x14ac:dyDescent="0.15">
      <c r="A44" s="52" t="s">
        <v>137</v>
      </c>
      <c r="B44" s="67" t="s">
        <v>138</v>
      </c>
      <c r="C44" s="40">
        <v>6665</v>
      </c>
      <c r="D44" s="80">
        <v>0.63121507718533953</v>
      </c>
      <c r="E44" s="80">
        <v>0.68785229964872152</v>
      </c>
      <c r="F44" s="43"/>
      <c r="G44" s="225"/>
      <c r="H44" s="97" t="s">
        <v>139</v>
      </c>
      <c r="I44" s="98">
        <v>2230</v>
      </c>
      <c r="J44" s="99">
        <v>0.21119424187896582</v>
      </c>
      <c r="K44" s="100">
        <v>0.13790005765687263</v>
      </c>
    </row>
    <row r="45" spans="1:11" ht="10.5" x14ac:dyDescent="0.15">
      <c r="A45" s="49" t="s">
        <v>140</v>
      </c>
      <c r="B45" s="67" t="s">
        <v>141</v>
      </c>
      <c r="C45" s="40">
        <v>211</v>
      </c>
      <c r="D45" s="80">
        <v>1.9982952931148781E-2</v>
      </c>
      <c r="E45" s="80">
        <v>2.7711969791865226E-2</v>
      </c>
      <c r="F45" s="43"/>
      <c r="G45" s="225"/>
      <c r="H45" s="97" t="s">
        <v>142</v>
      </c>
      <c r="I45" s="98">
        <v>34</v>
      </c>
      <c r="J45" s="99">
        <v>3.2200018941187613E-3</v>
      </c>
      <c r="K45" s="100">
        <v>2.353793407401356E-3</v>
      </c>
    </row>
    <row r="46" spans="1:11" ht="10.5" x14ac:dyDescent="0.15">
      <c r="A46" s="49" t="s">
        <v>143</v>
      </c>
      <c r="B46" s="67" t="s">
        <v>144</v>
      </c>
      <c r="C46" s="40">
        <v>1454</v>
      </c>
      <c r="D46" s="80">
        <v>0.1377024339426082</v>
      </c>
      <c r="E46" s="80">
        <v>0.11512766749267035</v>
      </c>
      <c r="F46" s="43"/>
      <c r="G46" s="225"/>
      <c r="H46" s="97" t="s">
        <v>145</v>
      </c>
      <c r="I46" s="98">
        <v>52</v>
      </c>
      <c r="J46" s="99">
        <v>4.9247087792404585E-3</v>
      </c>
      <c r="K46" s="100">
        <v>6.4589467849395024E-3</v>
      </c>
    </row>
    <row r="47" spans="1:11" ht="10.5" x14ac:dyDescent="0.15">
      <c r="A47" s="30"/>
      <c r="B47" s="67" t="s">
        <v>146</v>
      </c>
      <c r="C47" s="40">
        <v>129</v>
      </c>
      <c r="D47" s="80">
        <v>1.221706601003883E-2</v>
      </c>
      <c r="E47" s="80">
        <v>1.4364294856084743E-2</v>
      </c>
      <c r="F47" s="43"/>
      <c r="G47" s="225"/>
      <c r="H47" s="97" t="s">
        <v>147</v>
      </c>
      <c r="I47" s="98">
        <v>2390</v>
      </c>
      <c r="J47" s="99">
        <v>0.22634719196893646</v>
      </c>
      <c r="K47" s="100">
        <v>0.2907554387068958</v>
      </c>
    </row>
    <row r="48" spans="1:11" ht="10.5" x14ac:dyDescent="0.15">
      <c r="A48" s="30"/>
      <c r="B48" s="67" t="s">
        <v>148</v>
      </c>
      <c r="C48" s="40">
        <v>202</v>
      </c>
      <c r="D48" s="80">
        <v>1.9130599488587936E-2</v>
      </c>
      <c r="E48" s="80">
        <v>1.6828690466465158E-2</v>
      </c>
      <c r="F48" s="43"/>
      <c r="G48" s="225"/>
      <c r="H48" s="103" t="s">
        <v>149</v>
      </c>
      <c r="I48" s="104">
        <v>2239</v>
      </c>
      <c r="J48" s="105">
        <v>0.21204659532152667</v>
      </c>
      <c r="K48" s="106">
        <v>9.6385411978868824E-2</v>
      </c>
    </row>
    <row r="49" spans="1:11" ht="10.5" x14ac:dyDescent="0.15">
      <c r="A49" s="30"/>
      <c r="B49" s="67" t="s">
        <v>150</v>
      </c>
      <c r="C49" s="40">
        <v>981</v>
      </c>
      <c r="D49" s="80">
        <v>9.2906525239132495E-2</v>
      </c>
      <c r="E49" s="80">
        <v>6.2036507547495214E-2</v>
      </c>
      <c r="G49" s="226"/>
      <c r="H49" s="107"/>
      <c r="I49" s="73"/>
      <c r="J49" s="108"/>
      <c r="K49" s="108"/>
    </row>
    <row r="50" spans="1:11" ht="10.5" x14ac:dyDescent="0.15">
      <c r="A50" s="30"/>
      <c r="B50" s="67" t="s">
        <v>151</v>
      </c>
      <c r="C50" s="40">
        <v>394</v>
      </c>
      <c r="D50" s="80">
        <v>3.7314139596552706E-2</v>
      </c>
      <c r="E50" s="80">
        <v>4.5684357668672675E-2</v>
      </c>
      <c r="F50" s="43"/>
      <c r="G50" s="30" t="s">
        <v>152</v>
      </c>
      <c r="H50" s="83" t="s">
        <v>153</v>
      </c>
      <c r="I50" s="32">
        <v>4126</v>
      </c>
      <c r="J50" s="109">
        <v>1.0002423654871544</v>
      </c>
      <c r="K50" s="109">
        <v>1</v>
      </c>
    </row>
    <row r="51" spans="1:11" ht="10.5" x14ac:dyDescent="0.15">
      <c r="A51" s="30"/>
      <c r="B51" s="67" t="s">
        <v>154</v>
      </c>
      <c r="C51" s="40">
        <v>16</v>
      </c>
      <c r="D51" s="80">
        <v>1.5152950089970642E-3</v>
      </c>
      <c r="E51" s="80">
        <v>1.3842369450571396E-3</v>
      </c>
      <c r="F51" s="43"/>
      <c r="G51" s="45" t="s">
        <v>155</v>
      </c>
      <c r="H51" s="48" t="s">
        <v>156</v>
      </c>
      <c r="I51" s="37">
        <v>2506</v>
      </c>
      <c r="J51" s="110">
        <v>0.6073679108095007</v>
      </c>
      <c r="K51" s="110">
        <v>0.71175179937252653</v>
      </c>
    </row>
    <row r="52" spans="1:11" ht="10.5" x14ac:dyDescent="0.15">
      <c r="A52" s="30"/>
      <c r="B52" s="67" t="s">
        <v>157</v>
      </c>
      <c r="C52" s="40">
        <v>109</v>
      </c>
      <c r="D52" s="80">
        <v>1.0322947248792499E-2</v>
      </c>
      <c r="E52" s="80">
        <v>8.1692672167306586E-3</v>
      </c>
      <c r="F52" s="43"/>
      <c r="G52" s="42" t="s">
        <v>158</v>
      </c>
      <c r="H52" s="48" t="s">
        <v>159</v>
      </c>
      <c r="I52" s="37">
        <v>587</v>
      </c>
      <c r="J52" s="110">
        <v>0.14226854095976732</v>
      </c>
      <c r="K52" s="110">
        <v>0.11975311173539484</v>
      </c>
    </row>
    <row r="53" spans="1:11" ht="10.5" x14ac:dyDescent="0.15">
      <c r="A53" s="30"/>
      <c r="B53" s="67" t="s">
        <v>160</v>
      </c>
      <c r="C53" s="40">
        <v>201</v>
      </c>
      <c r="D53" s="80">
        <v>1.9035893550525616E-2</v>
      </c>
      <c r="E53" s="80">
        <v>2.8556127404260726E-2</v>
      </c>
      <c r="G53" s="49" t="s">
        <v>100</v>
      </c>
      <c r="H53" s="48" t="s">
        <v>161</v>
      </c>
      <c r="I53" s="37">
        <v>145</v>
      </c>
      <c r="J53" s="110">
        <v>3.514299563742123E-2</v>
      </c>
      <c r="K53" s="110">
        <v>2.4391494248159618E-2</v>
      </c>
    </row>
    <row r="54" spans="1:11" ht="10.5" x14ac:dyDescent="0.15">
      <c r="A54" s="111"/>
      <c r="B54" s="72" t="s">
        <v>162</v>
      </c>
      <c r="C54" s="73">
        <v>0</v>
      </c>
      <c r="D54" s="82">
        <v>0</v>
      </c>
      <c r="E54" s="82">
        <v>8.6231153954379188E-5</v>
      </c>
      <c r="F54" s="112"/>
      <c r="G54" s="52" t="s">
        <v>103</v>
      </c>
      <c r="H54" s="107" t="s">
        <v>163</v>
      </c>
      <c r="I54" s="73">
        <v>889</v>
      </c>
      <c r="J54" s="108">
        <v>0.21546291808046533</v>
      </c>
      <c r="K54" s="108">
        <v>0.14410359464391903</v>
      </c>
    </row>
    <row r="55" spans="1:11" ht="15" x14ac:dyDescent="0.15">
      <c r="A55" s="1" t="s">
        <v>30</v>
      </c>
      <c r="B55" s="2"/>
      <c r="C55" s="3"/>
      <c r="D55" s="4"/>
      <c r="E55" s="4"/>
      <c r="F55" s="4" t="s">
        <v>446</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10559</v>
      </c>
      <c r="D58" s="33">
        <v>1.0001894118761245</v>
      </c>
      <c r="E58" s="33">
        <v>1</v>
      </c>
      <c r="F58" s="29"/>
      <c r="G58" s="30" t="s">
        <v>152</v>
      </c>
      <c r="H58" s="116" t="s">
        <v>167</v>
      </c>
      <c r="I58" s="117">
        <v>4126</v>
      </c>
      <c r="J58" s="33">
        <v>1.0002423654871546</v>
      </c>
      <c r="K58" s="33">
        <v>1</v>
      </c>
    </row>
    <row r="59" spans="1:11" ht="10.5" x14ac:dyDescent="0.15">
      <c r="A59" s="30" t="s">
        <v>168</v>
      </c>
      <c r="B59" s="46" t="s">
        <v>138</v>
      </c>
      <c r="C59" s="37">
        <v>5339</v>
      </c>
      <c r="D59" s="38">
        <v>0.50563500331470779</v>
      </c>
      <c r="E59" s="38">
        <v>0.5750029500131616</v>
      </c>
      <c r="G59" s="30" t="s">
        <v>169</v>
      </c>
      <c r="H59" s="61" t="s">
        <v>170</v>
      </c>
      <c r="I59" s="118">
        <v>753</v>
      </c>
      <c r="J59" s="119">
        <v>0.18250121182743578</v>
      </c>
      <c r="K59" s="119">
        <v>0.32852133614944534</v>
      </c>
    </row>
    <row r="60" spans="1:11" ht="10.5" x14ac:dyDescent="0.15">
      <c r="A60" s="42" t="s">
        <v>171</v>
      </c>
      <c r="B60" s="67" t="s">
        <v>172</v>
      </c>
      <c r="C60" s="40">
        <v>165</v>
      </c>
      <c r="D60" s="38">
        <v>1.5626479780282223E-2</v>
      </c>
      <c r="E60" s="38">
        <v>2.3650028592435257E-2</v>
      </c>
      <c r="F60" s="43"/>
      <c r="G60" s="42" t="s">
        <v>173</v>
      </c>
      <c r="H60" s="120" t="s">
        <v>174</v>
      </c>
      <c r="I60" s="47">
        <v>371</v>
      </c>
      <c r="J60" s="41">
        <v>8.9917595734367431E-2</v>
      </c>
      <c r="K60" s="41">
        <v>0.17064818422293765</v>
      </c>
    </row>
    <row r="61" spans="1:11" ht="10.5" x14ac:dyDescent="0.15">
      <c r="A61" s="30"/>
      <c r="B61" s="67" t="s">
        <v>175</v>
      </c>
      <c r="C61" s="40">
        <v>875</v>
      </c>
      <c r="D61" s="38">
        <v>8.286769580452695E-2</v>
      </c>
      <c r="E61" s="38">
        <v>7.9387123419473724E-2</v>
      </c>
      <c r="G61" s="49"/>
      <c r="H61" s="120" t="s">
        <v>176</v>
      </c>
      <c r="I61" s="47">
        <v>338</v>
      </c>
      <c r="J61" s="41">
        <v>8.1919534658264667E-2</v>
      </c>
      <c r="K61" s="41">
        <v>0.15096274119794123</v>
      </c>
    </row>
    <row r="62" spans="1:11" ht="10.5" x14ac:dyDescent="0.15">
      <c r="A62" s="30"/>
      <c r="B62" s="67" t="s">
        <v>177</v>
      </c>
      <c r="C62" s="40">
        <v>410</v>
      </c>
      <c r="D62" s="38">
        <v>3.8829434605549766E-2</v>
      </c>
      <c r="E62" s="38">
        <v>2.6663580499051456E-2</v>
      </c>
      <c r="G62" s="49"/>
      <c r="H62" s="120" t="s">
        <v>178</v>
      </c>
      <c r="I62" s="47">
        <v>44</v>
      </c>
      <c r="J62" s="41">
        <v>1.0664081434803683E-2</v>
      </c>
      <c r="K62" s="41">
        <v>6.910410728566449E-3</v>
      </c>
    </row>
    <row r="63" spans="1:11" ht="10.5" x14ac:dyDescent="0.15">
      <c r="A63" s="30"/>
      <c r="B63" s="67" t="s">
        <v>179</v>
      </c>
      <c r="C63" s="40">
        <v>3772</v>
      </c>
      <c r="D63" s="38">
        <v>0.35723079837105787</v>
      </c>
      <c r="E63" s="38">
        <v>0.29529631747587798</v>
      </c>
      <c r="G63" s="49"/>
      <c r="H63" s="121" t="s">
        <v>180</v>
      </c>
      <c r="I63" s="118">
        <v>2051</v>
      </c>
      <c r="J63" s="119">
        <v>0.49709161415414449</v>
      </c>
      <c r="K63" s="119">
        <v>0.33111530338138495</v>
      </c>
    </row>
    <row r="64" spans="1:11" x14ac:dyDescent="0.2">
      <c r="A64" s="30"/>
      <c r="B64" s="76" t="s">
        <v>181</v>
      </c>
      <c r="C64" s="50"/>
      <c r="D64" s="122"/>
      <c r="E64" s="122"/>
      <c r="G64" s="49"/>
      <c r="H64" s="120" t="s">
        <v>182</v>
      </c>
      <c r="I64" s="47">
        <v>1175</v>
      </c>
      <c r="J64" s="41">
        <v>0.28477944740668931</v>
      </c>
      <c r="K64" s="41">
        <v>0.23041195890663768</v>
      </c>
    </row>
    <row r="65" spans="1:11" ht="10.5" x14ac:dyDescent="0.15">
      <c r="A65" s="123"/>
      <c r="B65" s="46" t="s">
        <v>428</v>
      </c>
      <c r="C65" s="40">
        <v>699</v>
      </c>
      <c r="D65" s="38">
        <v>6.6199450705559243E-2</v>
      </c>
      <c r="E65" s="38"/>
      <c r="G65" s="49"/>
      <c r="H65" s="120" t="s">
        <v>184</v>
      </c>
      <c r="I65" s="47">
        <v>876</v>
      </c>
      <c r="J65" s="41">
        <v>0.21231216674745515</v>
      </c>
      <c r="K65" s="41">
        <v>0.10070334447474727</v>
      </c>
    </row>
    <row r="66" spans="1:11" ht="10.5" x14ac:dyDescent="0.15">
      <c r="A66" s="123"/>
      <c r="B66" s="46" t="s">
        <v>432</v>
      </c>
      <c r="C66" s="40">
        <v>302</v>
      </c>
      <c r="D66" s="38">
        <v>2.8601193294819586E-2</v>
      </c>
      <c r="E66" s="38"/>
      <c r="G66" s="49"/>
      <c r="H66" s="121" t="s">
        <v>186</v>
      </c>
      <c r="I66" s="118">
        <v>1223</v>
      </c>
      <c r="J66" s="119">
        <v>0.29641299079011146</v>
      </c>
      <c r="K66" s="119">
        <v>0.3222876125248631</v>
      </c>
    </row>
    <row r="67" spans="1:11" ht="10.5" x14ac:dyDescent="0.15">
      <c r="A67" s="123"/>
      <c r="B67" s="46" t="s">
        <v>434</v>
      </c>
      <c r="C67" s="40">
        <v>238</v>
      </c>
      <c r="D67" s="38">
        <v>2.2540013258831329E-2</v>
      </c>
      <c r="E67" s="38"/>
      <c r="G67" s="49"/>
      <c r="H67" s="120" t="s">
        <v>188</v>
      </c>
      <c r="I67" s="47">
        <v>1129</v>
      </c>
      <c r="J67" s="41">
        <v>0.27363063499757634</v>
      </c>
      <c r="K67" s="41">
        <v>0.30457071380236633</v>
      </c>
    </row>
    <row r="68" spans="1:11" ht="10.5" x14ac:dyDescent="0.15">
      <c r="A68" s="123"/>
      <c r="B68" s="46" t="s">
        <v>183</v>
      </c>
      <c r="C68" s="40">
        <v>224</v>
      </c>
      <c r="D68" s="38">
        <v>2.1214130125958897E-2</v>
      </c>
      <c r="E68" s="38"/>
      <c r="G68" s="49"/>
      <c r="H68" s="120" t="s">
        <v>190</v>
      </c>
      <c r="I68" s="40">
        <v>94</v>
      </c>
      <c r="J68" s="41">
        <v>2.2782355792535142E-2</v>
      </c>
      <c r="K68" s="41">
        <v>1.7716898722496769E-2</v>
      </c>
    </row>
    <row r="69" spans="1:11" ht="10.5" x14ac:dyDescent="0.15">
      <c r="A69" s="123"/>
      <c r="B69" s="46" t="s">
        <v>427</v>
      </c>
      <c r="C69" s="40">
        <v>214</v>
      </c>
      <c r="D69" s="38">
        <v>2.0267070745335732E-2</v>
      </c>
      <c r="E69" s="38"/>
      <c r="G69" s="49"/>
      <c r="H69" s="121" t="s">
        <v>192</v>
      </c>
      <c r="I69" s="77">
        <v>100</v>
      </c>
      <c r="J69" s="119">
        <v>2.4236548715462918E-2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4126</v>
      </c>
      <c r="J71" s="131">
        <v>1.0002423654871546</v>
      </c>
      <c r="K71" s="131">
        <v>1</v>
      </c>
    </row>
    <row r="72" spans="1:11" ht="10.5" x14ac:dyDescent="0.15">
      <c r="A72" s="130" t="s">
        <v>194</v>
      </c>
      <c r="B72" s="31" t="s">
        <v>132</v>
      </c>
      <c r="C72" s="32">
        <v>10559</v>
      </c>
      <c r="D72" s="131"/>
      <c r="E72" s="131"/>
      <c r="G72" s="30" t="s">
        <v>195</v>
      </c>
      <c r="H72" s="121" t="s">
        <v>196</v>
      </c>
      <c r="I72" s="77">
        <v>1715</v>
      </c>
      <c r="J72" s="119">
        <v>0.41565681047018904</v>
      </c>
      <c r="K72" s="41">
        <v>0.40530481678184016</v>
      </c>
    </row>
    <row r="73" spans="1:11" ht="10.5" x14ac:dyDescent="0.15">
      <c r="A73" s="42" t="s">
        <v>197</v>
      </c>
      <c r="B73" s="31"/>
      <c r="C73" s="32"/>
      <c r="D73" s="131"/>
      <c r="E73" s="131"/>
      <c r="G73" s="42" t="s">
        <v>198</v>
      </c>
      <c r="H73" s="120" t="s">
        <v>199</v>
      </c>
      <c r="I73" s="40">
        <v>375</v>
      </c>
      <c r="J73" s="41">
        <v>9.0887057682985939E-2</v>
      </c>
      <c r="K73" s="41">
        <v>0.10368691943322329</v>
      </c>
    </row>
    <row r="74" spans="1:11" ht="10.5" x14ac:dyDescent="0.15">
      <c r="A74" s="132"/>
      <c r="B74" s="46" t="s">
        <v>200</v>
      </c>
      <c r="C74" s="37">
        <v>8774</v>
      </c>
      <c r="D74" s="110">
        <v>0.83094990055876505</v>
      </c>
      <c r="E74" s="110">
        <v>0.83973713113489279</v>
      </c>
      <c r="G74" s="49"/>
      <c r="H74" s="120" t="s">
        <v>201</v>
      </c>
      <c r="I74" s="40">
        <v>1340</v>
      </c>
      <c r="J74" s="41">
        <v>0.3247697527872031</v>
      </c>
      <c r="K74" s="41">
        <v>0.30161789734861688</v>
      </c>
    </row>
    <row r="75" spans="1:11" ht="10.5" x14ac:dyDescent="0.15">
      <c r="A75" s="45"/>
      <c r="B75" s="67" t="s">
        <v>202</v>
      </c>
      <c r="C75" s="40">
        <v>628</v>
      </c>
      <c r="D75" s="110">
        <v>5.9475329103134765E-2</v>
      </c>
      <c r="E75" s="38">
        <v>5.6045711588559394E-2</v>
      </c>
      <c r="G75" s="49"/>
      <c r="H75" s="121" t="s">
        <v>203</v>
      </c>
      <c r="I75" s="77">
        <v>1611</v>
      </c>
      <c r="J75" s="119">
        <v>0.39045079980610758</v>
      </c>
      <c r="K75" s="119">
        <v>0.42552340722209692</v>
      </c>
    </row>
    <row r="76" spans="1:11" ht="10.5" x14ac:dyDescent="0.15">
      <c r="A76" s="132"/>
      <c r="B76" s="133"/>
      <c r="C76" s="37"/>
      <c r="D76" s="110"/>
      <c r="E76" s="110"/>
      <c r="G76" s="49"/>
      <c r="H76" s="120" t="s">
        <v>204</v>
      </c>
      <c r="I76" s="40">
        <v>56</v>
      </c>
      <c r="J76" s="41">
        <v>1.3572467280659235E-2</v>
      </c>
      <c r="K76" s="41">
        <v>2.6585600918654008E-2</v>
      </c>
    </row>
    <row r="77" spans="1:11" ht="10.5" x14ac:dyDescent="0.15">
      <c r="A77" s="132"/>
      <c r="B77" s="46" t="s">
        <v>205</v>
      </c>
      <c r="C77" s="37">
        <v>1526</v>
      </c>
      <c r="D77" s="110">
        <v>0.14452126148309499</v>
      </c>
      <c r="E77" s="110">
        <v>0.14446441376430758</v>
      </c>
      <c r="G77" s="49"/>
      <c r="H77" s="120" t="s">
        <v>206</v>
      </c>
      <c r="I77" s="40">
        <v>680</v>
      </c>
      <c r="J77" s="41">
        <v>0.16480853126514786</v>
      </c>
      <c r="K77" s="41">
        <v>0.20158098714294503</v>
      </c>
    </row>
    <row r="78" spans="1:11" ht="10.5" x14ac:dyDescent="0.15">
      <c r="A78" s="132"/>
      <c r="B78" s="134" t="s">
        <v>207</v>
      </c>
      <c r="C78" s="37">
        <v>734</v>
      </c>
      <c r="D78" s="110">
        <v>6.9514158537740317E-2</v>
      </c>
      <c r="E78" s="110">
        <v>7.0487160635024373E-2</v>
      </c>
      <c r="G78" s="49"/>
      <c r="H78" s="71" t="s">
        <v>208</v>
      </c>
      <c r="I78" s="40">
        <v>225</v>
      </c>
      <c r="J78" s="41">
        <v>5.4532234609791563E-2</v>
      </c>
      <c r="K78" s="41">
        <v>7.2446531465950328E-2</v>
      </c>
    </row>
    <row r="79" spans="1:11" ht="10.5" x14ac:dyDescent="0.15">
      <c r="A79" s="132"/>
      <c r="B79" s="134" t="s">
        <v>209</v>
      </c>
      <c r="C79" s="37">
        <v>792</v>
      </c>
      <c r="D79" s="110">
        <v>7.5007102945354676E-2</v>
      </c>
      <c r="E79" s="110">
        <v>7.3977253129283188E-2</v>
      </c>
      <c r="G79" s="49"/>
      <c r="H79" s="71" t="s">
        <v>210</v>
      </c>
      <c r="I79" s="40">
        <v>353</v>
      </c>
      <c r="J79" s="41">
        <v>8.5555016965584096E-2</v>
      </c>
      <c r="K79" s="41">
        <v>0.10536838435827506</v>
      </c>
    </row>
    <row r="80" spans="1:11" ht="10.5" x14ac:dyDescent="0.15">
      <c r="A80" s="132"/>
      <c r="B80" s="65" t="s">
        <v>211</v>
      </c>
      <c r="C80" s="37">
        <v>9034</v>
      </c>
      <c r="D80" s="110">
        <v>0.8555734444549673</v>
      </c>
      <c r="E80" s="110">
        <v>0.85553558623569248</v>
      </c>
      <c r="G80" s="49"/>
      <c r="H80" s="71" t="s">
        <v>212</v>
      </c>
      <c r="I80" s="40">
        <v>102</v>
      </c>
      <c r="J80" s="41">
        <v>2.4721279689772176E-2</v>
      </c>
      <c r="K80" s="41">
        <v>2.3766071318719627E-2</v>
      </c>
    </row>
    <row r="81" spans="1:13" ht="10.5" x14ac:dyDescent="0.15">
      <c r="A81" s="132"/>
      <c r="B81" s="133"/>
      <c r="C81" s="37"/>
      <c r="D81" s="110"/>
      <c r="E81" s="110"/>
      <c r="G81" s="49"/>
      <c r="H81" s="120" t="s">
        <v>213</v>
      </c>
      <c r="I81" s="40">
        <v>328</v>
      </c>
      <c r="J81" s="41">
        <v>7.9495879786718376E-2</v>
      </c>
      <c r="K81" s="41">
        <v>9.7750528020997804E-2</v>
      </c>
    </row>
    <row r="82" spans="1:13" ht="10.5" x14ac:dyDescent="0.15">
      <c r="A82" s="45"/>
      <c r="B82" s="46" t="s">
        <v>214</v>
      </c>
      <c r="C82" s="37">
        <v>1003</v>
      </c>
      <c r="D82" s="110">
        <v>9.4990055876503457E-2</v>
      </c>
      <c r="E82" s="110">
        <v>8.4388530348827706E-2</v>
      </c>
      <c r="G82" s="49"/>
      <c r="H82" s="71" t="s">
        <v>208</v>
      </c>
      <c r="I82" s="40">
        <v>250</v>
      </c>
      <c r="J82" s="41">
        <v>6.0591371788657297E-2</v>
      </c>
      <c r="K82" s="41">
        <v>7.4794430660077516E-2</v>
      </c>
    </row>
    <row r="83" spans="1:13" ht="10.5" x14ac:dyDescent="0.15">
      <c r="A83" s="30"/>
      <c r="B83" s="134" t="s">
        <v>207</v>
      </c>
      <c r="C83" s="37">
        <v>470</v>
      </c>
      <c r="D83" s="110">
        <v>4.4511790889288756E-2</v>
      </c>
      <c r="E83" s="110">
        <v>3.9984024544109507E-2</v>
      </c>
      <c r="G83" s="49"/>
      <c r="H83" s="71" t="s">
        <v>210</v>
      </c>
      <c r="I83" s="40">
        <v>63</v>
      </c>
      <c r="J83" s="41">
        <v>1.5269025690741638E-2</v>
      </c>
      <c r="K83" s="41">
        <v>1.98597412184469E-2</v>
      </c>
    </row>
    <row r="84" spans="1:13" ht="10.5" x14ac:dyDescent="0.15">
      <c r="A84" s="30"/>
      <c r="B84" s="134" t="s">
        <v>209</v>
      </c>
      <c r="C84" s="37">
        <v>533</v>
      </c>
      <c r="D84" s="110">
        <v>5.0478264987214701E-2</v>
      </c>
      <c r="E84" s="110">
        <v>4.4404505804718206E-2</v>
      </c>
      <c r="G84" s="49"/>
      <c r="H84" s="71" t="s">
        <v>212</v>
      </c>
      <c r="I84" s="40">
        <v>15</v>
      </c>
      <c r="J84" s="41">
        <v>3.6354823073194379E-3</v>
      </c>
      <c r="K84" s="41">
        <v>3.096356142473394E-3</v>
      </c>
    </row>
    <row r="85" spans="1:13" ht="10.5" x14ac:dyDescent="0.15">
      <c r="A85" s="132"/>
      <c r="B85" s="65" t="s">
        <v>211</v>
      </c>
      <c r="C85" s="37">
        <v>6957</v>
      </c>
      <c r="D85" s="110">
        <v>0.65886921109953589</v>
      </c>
      <c r="E85" s="110">
        <v>0.64583503526400343</v>
      </c>
      <c r="G85" s="49"/>
      <c r="H85" s="120" t="s">
        <v>215</v>
      </c>
      <c r="I85" s="40">
        <v>547</v>
      </c>
      <c r="J85" s="41">
        <v>0.13257392147358216</v>
      </c>
      <c r="K85" s="41">
        <v>9.9606291139500078E-2</v>
      </c>
    </row>
    <row r="86" spans="1:13" ht="10.5" x14ac:dyDescent="0.15">
      <c r="A86" s="45"/>
      <c r="B86" s="135"/>
      <c r="C86" s="73"/>
      <c r="D86" s="108"/>
      <c r="E86" s="108"/>
      <c r="G86" s="49"/>
      <c r="H86" s="71" t="s">
        <v>210</v>
      </c>
      <c r="I86" s="40">
        <v>401</v>
      </c>
      <c r="J86" s="41">
        <v>9.7188560349006303E-2</v>
      </c>
      <c r="K86" s="41">
        <v>6.4490331576680951E-2</v>
      </c>
    </row>
    <row r="87" spans="1:13" ht="10.5" x14ac:dyDescent="0.15">
      <c r="A87" s="130" t="s">
        <v>216</v>
      </c>
      <c r="B87" s="31" t="s">
        <v>132</v>
      </c>
      <c r="C87" s="32">
        <v>10559</v>
      </c>
      <c r="D87" s="131">
        <v>0.99990529406193762</v>
      </c>
      <c r="E87" s="131">
        <v>0.99999999999999989</v>
      </c>
      <c r="G87" s="49"/>
      <c r="H87" s="71" t="s">
        <v>212</v>
      </c>
      <c r="I87" s="40">
        <v>146</v>
      </c>
      <c r="J87" s="41">
        <v>3.5385361124575861E-2</v>
      </c>
      <c r="K87" s="41">
        <v>3.511595956281912E-2</v>
      </c>
    </row>
    <row r="88" spans="1:13" ht="10.5" x14ac:dyDescent="0.15">
      <c r="A88" s="42" t="s">
        <v>197</v>
      </c>
      <c r="B88" s="46" t="s">
        <v>217</v>
      </c>
      <c r="C88" s="37">
        <v>9825</v>
      </c>
      <c r="D88" s="110">
        <v>0.93048584146225966</v>
      </c>
      <c r="E88" s="110">
        <v>0.9214570341929218</v>
      </c>
      <c r="G88" s="49"/>
      <c r="H88" s="121" t="s">
        <v>218</v>
      </c>
      <c r="I88" s="77">
        <v>801</v>
      </c>
      <c r="J88" s="119">
        <v>0.19413475521085796</v>
      </c>
      <c r="K88" s="119">
        <v>0.16917177599606292</v>
      </c>
    </row>
    <row r="89" spans="1:13" ht="10.5" x14ac:dyDescent="0.15">
      <c r="A89" s="45"/>
      <c r="B89" s="67" t="s">
        <v>219</v>
      </c>
      <c r="C89" s="40">
        <v>457</v>
      </c>
      <c r="D89" s="110">
        <v>4.3280613694478644E-2</v>
      </c>
      <c r="E89" s="110">
        <v>5.2424003122475471E-2</v>
      </c>
      <c r="G89" s="49"/>
      <c r="H89" s="71" t="s">
        <v>220</v>
      </c>
      <c r="I89" s="40">
        <v>128</v>
      </c>
      <c r="J89" s="41">
        <v>3.1022782355792537E-2</v>
      </c>
      <c r="K89" s="41">
        <v>3.1209629462546393E-2</v>
      </c>
    </row>
    <row r="90" spans="1:13" ht="10.5" x14ac:dyDescent="0.15">
      <c r="A90" s="132"/>
      <c r="B90" s="65" t="s">
        <v>221</v>
      </c>
      <c r="C90" s="37">
        <v>111</v>
      </c>
      <c r="D90" s="110">
        <v>1.0512359124917133E-2</v>
      </c>
      <c r="E90" s="110">
        <v>1.1060280115095899E-2</v>
      </c>
      <c r="G90" s="49"/>
      <c r="H90" s="71" t="s">
        <v>222</v>
      </c>
      <c r="I90" s="40">
        <v>232</v>
      </c>
      <c r="J90" s="41">
        <v>5.622879301987397E-2</v>
      </c>
      <c r="K90" s="41">
        <v>2.3807082658355034E-2</v>
      </c>
    </row>
    <row r="91" spans="1:13" ht="10.5" x14ac:dyDescent="0.15">
      <c r="A91" s="132"/>
      <c r="B91" s="65" t="s">
        <v>223</v>
      </c>
      <c r="C91" s="37">
        <v>165</v>
      </c>
      <c r="D91" s="110">
        <v>1.5626479780282223E-2</v>
      </c>
      <c r="E91" s="110">
        <v>1.5058682569506848E-2</v>
      </c>
      <c r="G91" s="49"/>
      <c r="H91" s="71" t="s">
        <v>224</v>
      </c>
      <c r="I91" s="40">
        <v>11</v>
      </c>
      <c r="J91" s="41">
        <v>2.6660203587009208E-3</v>
      </c>
      <c r="K91" s="41">
        <v>3.4757110341009289E-3</v>
      </c>
      <c r="M91" s="35" t="s">
        <v>225</v>
      </c>
    </row>
    <row r="92" spans="1:13" ht="10.5" x14ac:dyDescent="0.15">
      <c r="A92" s="132"/>
      <c r="B92" s="133"/>
      <c r="C92" s="37"/>
      <c r="D92" s="110"/>
      <c r="E92" s="110"/>
      <c r="G92" s="49"/>
      <c r="H92" s="71" t="s">
        <v>201</v>
      </c>
      <c r="I92" s="40">
        <v>430</v>
      </c>
      <c r="J92" s="41">
        <v>0.10421715947649055</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4146</v>
      </c>
      <c r="D94" s="137">
        <v>1.0002411963338158</v>
      </c>
      <c r="E94" s="109">
        <v>1</v>
      </c>
      <c r="G94" s="130" t="s">
        <v>229</v>
      </c>
      <c r="H94" s="138" t="s">
        <v>230</v>
      </c>
      <c r="I94" s="77">
        <v>399</v>
      </c>
      <c r="J94" s="139"/>
      <c r="K94" s="139"/>
    </row>
    <row r="95" spans="1:13" ht="10.5" x14ac:dyDescent="0.15">
      <c r="A95" s="42" t="s">
        <v>231</v>
      </c>
      <c r="B95" s="67" t="s">
        <v>232</v>
      </c>
      <c r="C95" s="37">
        <v>4126</v>
      </c>
      <c r="D95" s="110">
        <v>0.99517607332368552</v>
      </c>
      <c r="E95" s="110">
        <v>0.99297792202588453</v>
      </c>
      <c r="G95" s="30" t="s">
        <v>233</v>
      </c>
      <c r="H95" s="138" t="s">
        <v>234</v>
      </c>
      <c r="I95" s="40"/>
      <c r="J95" s="41"/>
      <c r="K95" s="41"/>
    </row>
    <row r="96" spans="1:13" ht="10.5" x14ac:dyDescent="0.15">
      <c r="A96" s="132"/>
      <c r="B96" s="67" t="s">
        <v>235</v>
      </c>
      <c r="C96" s="37">
        <v>21</v>
      </c>
      <c r="D96" s="110">
        <v>5.065123010130246E-3</v>
      </c>
      <c r="E96" s="110">
        <v>7.0220779741154782E-3</v>
      </c>
      <c r="G96" s="30" t="s">
        <v>236</v>
      </c>
      <c r="H96" s="120" t="s">
        <v>237</v>
      </c>
      <c r="I96" s="40">
        <v>170</v>
      </c>
      <c r="J96" s="80">
        <v>0.42606516290726815</v>
      </c>
      <c r="K96" s="80">
        <v>0.26332691072575465</v>
      </c>
    </row>
    <row r="97" spans="1:11" ht="10.5" x14ac:dyDescent="0.15">
      <c r="A97" s="140"/>
      <c r="B97" s="67"/>
      <c r="C97" s="37"/>
      <c r="D97" s="110"/>
      <c r="E97" s="110"/>
      <c r="G97" s="30" t="s">
        <v>238</v>
      </c>
      <c r="H97" s="120" t="s">
        <v>239</v>
      </c>
      <c r="I97" s="40">
        <v>55</v>
      </c>
      <c r="J97" s="80">
        <v>0.13784461152882205</v>
      </c>
      <c r="K97" s="80">
        <v>0.22398843930635839</v>
      </c>
    </row>
    <row r="98" spans="1:11" ht="10.5" x14ac:dyDescent="0.15">
      <c r="A98" s="132" t="s">
        <v>240</v>
      </c>
      <c r="B98" s="141" t="s">
        <v>241</v>
      </c>
      <c r="C98" s="63">
        <v>4322</v>
      </c>
      <c r="D98" s="142">
        <v>0.99976862563627944</v>
      </c>
      <c r="E98" s="143">
        <v>1</v>
      </c>
      <c r="G98" s="30" t="s">
        <v>242</v>
      </c>
      <c r="H98" s="120" t="s">
        <v>243</v>
      </c>
      <c r="I98" s="40">
        <v>173</v>
      </c>
      <c r="J98" s="80">
        <v>0.43358395989974935</v>
      </c>
      <c r="K98" s="80">
        <v>0.51268464996788699</v>
      </c>
    </row>
    <row r="99" spans="1:11" ht="10.5" x14ac:dyDescent="0.15">
      <c r="A99" s="132" t="s">
        <v>244</v>
      </c>
      <c r="B99" s="144" t="s">
        <v>245</v>
      </c>
      <c r="C99" s="145">
        <v>4126</v>
      </c>
      <c r="D99" s="146">
        <v>0.95465062471078199</v>
      </c>
      <c r="E99" s="146">
        <v>0.94967040884881648</v>
      </c>
      <c r="G99" s="30" t="s">
        <v>94</v>
      </c>
      <c r="H99" s="121" t="s">
        <v>246</v>
      </c>
      <c r="I99" s="77">
        <v>26</v>
      </c>
      <c r="J99" s="84">
        <v>6.5162907268170422E-2</v>
      </c>
      <c r="K99" s="84">
        <v>6.4226075786769435E-2</v>
      </c>
    </row>
    <row r="100" spans="1:11" ht="10.5" x14ac:dyDescent="0.15">
      <c r="A100" s="42" t="s">
        <v>231</v>
      </c>
      <c r="B100" s="147" t="s">
        <v>247</v>
      </c>
      <c r="C100" s="148">
        <v>195</v>
      </c>
      <c r="D100" s="149">
        <v>4.5118000925497455E-2</v>
      </c>
      <c r="E100" s="149">
        <v>5.032959115118351E-2</v>
      </c>
      <c r="G100" s="49" t="s">
        <v>248</v>
      </c>
      <c r="H100" s="120" t="s">
        <v>237</v>
      </c>
      <c r="I100" s="40">
        <v>5</v>
      </c>
      <c r="J100" s="80">
        <v>1.2531328320802004E-2</v>
      </c>
      <c r="K100" s="80">
        <v>1.2684649967886963E-2</v>
      </c>
    </row>
    <row r="101" spans="1:11" ht="10.5" x14ac:dyDescent="0.15">
      <c r="A101" s="132"/>
      <c r="B101" s="61" t="s">
        <v>249</v>
      </c>
      <c r="C101" s="32">
        <v>392</v>
      </c>
      <c r="D101" s="109">
        <v>9.0698750578435905E-2</v>
      </c>
      <c r="E101" s="109">
        <v>0.14780483530179256</v>
      </c>
      <c r="G101" s="49"/>
      <c r="H101" s="120" t="s">
        <v>239</v>
      </c>
      <c r="I101" s="40">
        <v>7</v>
      </c>
      <c r="J101" s="80">
        <v>1.7543859649122806E-2</v>
      </c>
      <c r="K101" s="80">
        <v>2.3603082851637765E-2</v>
      </c>
    </row>
    <row r="102" spans="1:11" ht="10.5" x14ac:dyDescent="0.15">
      <c r="A102" s="132"/>
      <c r="B102" s="150" t="s">
        <v>250</v>
      </c>
      <c r="C102" s="37">
        <v>48</v>
      </c>
      <c r="D102" s="110">
        <v>1.1105969458583989E-2</v>
      </c>
      <c r="E102" s="110">
        <v>1.9093892096628141E-2</v>
      </c>
      <c r="G102" s="49"/>
      <c r="H102" s="120" t="s">
        <v>243</v>
      </c>
      <c r="I102" s="40">
        <v>14</v>
      </c>
      <c r="J102" s="80">
        <v>3.5087719298245612E-2</v>
      </c>
      <c r="K102" s="80">
        <v>2.7938342967244702E-2</v>
      </c>
    </row>
    <row r="103" spans="1:11" ht="10.5" x14ac:dyDescent="0.15">
      <c r="A103" s="132"/>
      <c r="B103" s="150" t="s">
        <v>251</v>
      </c>
      <c r="C103" s="37">
        <v>66</v>
      </c>
      <c r="D103" s="110">
        <v>1.5270708005552984E-2</v>
      </c>
      <c r="E103" s="110">
        <v>4.0690145370631821E-2</v>
      </c>
      <c r="G103" s="49"/>
      <c r="H103" s="121" t="s">
        <v>252</v>
      </c>
      <c r="I103" s="77">
        <v>373</v>
      </c>
      <c r="J103" s="84">
        <v>0.93483709273182947</v>
      </c>
      <c r="K103" s="84">
        <v>0.93577392421323058</v>
      </c>
    </row>
    <row r="104" spans="1:11" ht="10.5" x14ac:dyDescent="0.15">
      <c r="A104" s="132"/>
      <c r="B104" s="150" t="s">
        <v>253</v>
      </c>
      <c r="C104" s="37">
        <v>278</v>
      </c>
      <c r="D104" s="110">
        <v>6.4322073114298939E-2</v>
      </c>
      <c r="E104" s="110">
        <v>8.802079783453258E-2</v>
      </c>
      <c r="G104" s="49"/>
      <c r="H104" s="120" t="s">
        <v>237</v>
      </c>
      <c r="I104" s="40">
        <v>165</v>
      </c>
      <c r="J104" s="80">
        <v>0.41353383458646614</v>
      </c>
      <c r="K104" s="80">
        <v>0.25064226075786772</v>
      </c>
    </row>
    <row r="105" spans="1:11" ht="10.5" x14ac:dyDescent="0.15">
      <c r="A105" s="132"/>
      <c r="B105" s="61" t="s">
        <v>254</v>
      </c>
      <c r="C105" s="32">
        <v>3926</v>
      </c>
      <c r="D105" s="109">
        <v>0.90837575196668208</v>
      </c>
      <c r="E105" s="109">
        <v>0.85167911356046078</v>
      </c>
      <c r="G105" s="49"/>
      <c r="H105" s="120" t="s">
        <v>239</v>
      </c>
      <c r="I105" s="40">
        <v>48</v>
      </c>
      <c r="J105" s="80">
        <v>0.12030075187969924</v>
      </c>
      <c r="K105" s="80">
        <v>0.20038535645472061</v>
      </c>
    </row>
    <row r="106" spans="1:11" ht="10.5" x14ac:dyDescent="0.15">
      <c r="A106" s="45"/>
      <c r="B106" s="150" t="s">
        <v>255</v>
      </c>
      <c r="C106" s="37">
        <v>3010</v>
      </c>
      <c r="D106" s="110">
        <v>0.69643683479870433</v>
      </c>
      <c r="E106" s="110">
        <v>0.52282796023485201</v>
      </c>
      <c r="G106" s="49"/>
      <c r="H106" s="120" t="s">
        <v>243</v>
      </c>
      <c r="I106" s="40">
        <v>160</v>
      </c>
      <c r="J106" s="80">
        <v>0.40100250626566414</v>
      </c>
      <c r="K106" s="80">
        <v>0.48474630700064225</v>
      </c>
    </row>
    <row r="107" spans="1:11" ht="10.5" x14ac:dyDescent="0.15">
      <c r="A107" s="30"/>
      <c r="B107" s="150" t="s">
        <v>256</v>
      </c>
      <c r="C107" s="37">
        <v>784</v>
      </c>
      <c r="D107" s="110">
        <v>0.18139750115687181</v>
      </c>
      <c r="E107" s="110">
        <v>0.29833597850111487</v>
      </c>
      <c r="G107" s="130" t="s">
        <v>257</v>
      </c>
      <c r="H107" s="141" t="s">
        <v>167</v>
      </c>
      <c r="I107" s="63">
        <v>4126</v>
      </c>
      <c r="J107" s="151"/>
      <c r="K107" s="151"/>
    </row>
    <row r="108" spans="1:11" ht="10.5" x14ac:dyDescent="0.15">
      <c r="A108" s="30"/>
      <c r="B108" s="150" t="s">
        <v>258</v>
      </c>
      <c r="C108" s="37">
        <v>132</v>
      </c>
      <c r="D108" s="110">
        <v>3.0541416011105969E-2</v>
      </c>
      <c r="E108" s="110">
        <v>3.0515174824493931E-2</v>
      </c>
      <c r="G108" s="30" t="s">
        <v>259</v>
      </c>
      <c r="H108" s="46" t="s">
        <v>260</v>
      </c>
      <c r="I108" s="37">
        <v>1493</v>
      </c>
      <c r="J108" s="152">
        <v>0.36185167232186138</v>
      </c>
      <c r="K108" s="131">
        <v>0.29378473147825374</v>
      </c>
    </row>
    <row r="109" spans="1:11" ht="10.5" x14ac:dyDescent="0.15">
      <c r="A109" s="132"/>
      <c r="B109" s="61" t="s">
        <v>261</v>
      </c>
      <c r="C109" s="32">
        <v>4</v>
      </c>
      <c r="D109" s="109">
        <v>9.254974548819991E-4</v>
      </c>
      <c r="E109" s="109">
        <v>5.1605113774670652E-4</v>
      </c>
      <c r="G109" s="30" t="s">
        <v>152</v>
      </c>
      <c r="H109" s="36" t="s">
        <v>220</v>
      </c>
      <c r="I109" s="40">
        <v>264</v>
      </c>
      <c r="J109" s="152">
        <v>6.398448860882211E-2</v>
      </c>
      <c r="K109" s="41">
        <v>4.6609387495642543E-2</v>
      </c>
    </row>
    <row r="110" spans="1:11" ht="10.5" x14ac:dyDescent="0.15">
      <c r="A110" s="153"/>
      <c r="B110" s="154" t="s">
        <v>262</v>
      </c>
      <c r="C110" s="73"/>
      <c r="D110" s="108"/>
      <c r="E110" s="108"/>
      <c r="F110" s="155"/>
      <c r="G110" s="156" t="s">
        <v>263</v>
      </c>
      <c r="H110" s="157" t="s">
        <v>264</v>
      </c>
      <c r="I110" s="73">
        <v>1229</v>
      </c>
      <c r="J110" s="82">
        <v>0.29786718371303927</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4126</v>
      </c>
      <c r="D114" s="109"/>
      <c r="E114" s="109"/>
      <c r="F114" s="29"/>
      <c r="G114" s="55" t="s">
        <v>268</v>
      </c>
      <c r="H114" s="159" t="s">
        <v>269</v>
      </c>
      <c r="I114" s="160">
        <v>8759</v>
      </c>
      <c r="J114" s="161">
        <v>1.0001141682840506</v>
      </c>
      <c r="K114" s="162">
        <v>0.99999999999999989</v>
      </c>
    </row>
    <row r="115" spans="1:11" ht="10.5" x14ac:dyDescent="0.15">
      <c r="A115" s="45" t="s">
        <v>270</v>
      </c>
      <c r="B115" s="46" t="s">
        <v>271</v>
      </c>
      <c r="C115" s="37">
        <v>219</v>
      </c>
      <c r="D115" s="110">
        <v>5.3078041686863787E-2</v>
      </c>
      <c r="E115" s="110">
        <v>3.4921155699550926E-2</v>
      </c>
      <c r="F115" s="29"/>
      <c r="G115" s="30" t="s">
        <v>272</v>
      </c>
      <c r="H115" s="163" t="s">
        <v>273</v>
      </c>
      <c r="I115" s="37">
        <v>1291</v>
      </c>
      <c r="J115" s="152">
        <v>0.14739125470944173</v>
      </c>
      <c r="K115" s="38">
        <v>0.12684924245292714</v>
      </c>
    </row>
    <row r="116" spans="1:11" ht="10.5" x14ac:dyDescent="0.15">
      <c r="A116" s="164" t="s">
        <v>274</v>
      </c>
      <c r="B116" s="46" t="s">
        <v>275</v>
      </c>
      <c r="C116" s="37">
        <v>3907</v>
      </c>
      <c r="D116" s="110">
        <v>0.94692195831313619</v>
      </c>
      <c r="E116" s="110">
        <v>0.9650788443004491</v>
      </c>
      <c r="F116" s="29"/>
      <c r="G116" s="49" t="s">
        <v>276</v>
      </c>
      <c r="H116" s="163" t="s">
        <v>277</v>
      </c>
      <c r="I116" s="37"/>
      <c r="J116" s="152"/>
      <c r="K116" s="38"/>
    </row>
    <row r="117" spans="1:11" ht="10.5" x14ac:dyDescent="0.15">
      <c r="A117" s="227" t="s">
        <v>278</v>
      </c>
      <c r="B117" s="46" t="s">
        <v>279</v>
      </c>
      <c r="C117" s="37">
        <v>1779</v>
      </c>
      <c r="D117" s="110">
        <v>0.43116820164808534</v>
      </c>
      <c r="E117" s="110">
        <v>0.32494309676625588</v>
      </c>
      <c r="F117" s="29"/>
      <c r="G117" s="30"/>
      <c r="H117" s="165" t="s">
        <v>280</v>
      </c>
      <c r="I117" s="37">
        <v>691</v>
      </c>
      <c r="J117" s="152">
        <v>7.8890284279027292E-2</v>
      </c>
      <c r="K117" s="38">
        <v>6.7916894300411632E-2</v>
      </c>
    </row>
    <row r="118" spans="1:11" ht="10.5" x14ac:dyDescent="0.15">
      <c r="A118" s="223"/>
      <c r="B118" s="46"/>
      <c r="C118" s="37"/>
      <c r="D118" s="110"/>
      <c r="E118" s="110"/>
      <c r="F118" s="29"/>
      <c r="G118" s="30"/>
      <c r="H118" s="165" t="s">
        <v>281</v>
      </c>
      <c r="I118" s="37">
        <v>765</v>
      </c>
      <c r="J118" s="152">
        <v>8.7338737298778404E-2</v>
      </c>
      <c r="K118" s="38">
        <v>7.8183401578380829E-2</v>
      </c>
    </row>
    <row r="119" spans="1:11" ht="10.5" x14ac:dyDescent="0.15">
      <c r="A119" s="223"/>
      <c r="B119" s="46" t="s">
        <v>282</v>
      </c>
      <c r="C119" s="166">
        <v>2.2825981580222976</v>
      </c>
      <c r="D119" s="110"/>
      <c r="E119" s="167">
        <v>2.1781430065413088</v>
      </c>
      <c r="F119" s="29"/>
      <c r="G119" s="30"/>
      <c r="H119" s="165" t="s">
        <v>283</v>
      </c>
      <c r="I119" s="37">
        <v>54</v>
      </c>
      <c r="J119" s="152">
        <v>6.1650873387372991E-3</v>
      </c>
      <c r="K119" s="38">
        <v>8.4274069225901017E-3</v>
      </c>
    </row>
    <row r="120" spans="1:11" ht="10.5" x14ac:dyDescent="0.15">
      <c r="A120" s="223"/>
      <c r="B120" s="46" t="s">
        <v>284</v>
      </c>
      <c r="C120" s="166">
        <v>-1</v>
      </c>
      <c r="D120" s="110"/>
      <c r="E120" s="167">
        <v>4</v>
      </c>
      <c r="F120" s="29"/>
      <c r="G120" s="30"/>
      <c r="H120" s="165" t="s">
        <v>285</v>
      </c>
      <c r="I120" s="37">
        <v>1588</v>
      </c>
      <c r="J120" s="152">
        <v>0.18129923507249687</v>
      </c>
      <c r="K120" s="38">
        <v>0.12083971158579132</v>
      </c>
    </row>
    <row r="121" spans="1:11" ht="10.5" x14ac:dyDescent="0.15">
      <c r="A121" s="223"/>
      <c r="B121" s="46" t="s">
        <v>286</v>
      </c>
      <c r="C121" s="166">
        <v>-1</v>
      </c>
      <c r="D121" s="110"/>
      <c r="E121" s="167">
        <v>2.1</v>
      </c>
      <c r="F121" s="29"/>
      <c r="G121" s="30"/>
      <c r="H121" s="165" t="s">
        <v>287</v>
      </c>
      <c r="I121" s="37">
        <v>3498</v>
      </c>
      <c r="J121" s="152">
        <v>0.39936065760931611</v>
      </c>
      <c r="K121" s="38">
        <v>0.50549836915071422</v>
      </c>
    </row>
    <row r="122" spans="1:11" ht="10.5" x14ac:dyDescent="0.15">
      <c r="A122" s="45"/>
      <c r="B122" s="107"/>
      <c r="C122" s="73"/>
      <c r="D122" s="108"/>
      <c r="E122" s="108"/>
      <c r="F122" s="29"/>
      <c r="G122" s="30"/>
      <c r="H122" s="165" t="s">
        <v>288</v>
      </c>
      <c r="I122" s="37">
        <v>873</v>
      </c>
      <c r="J122" s="152">
        <v>9.9668911976252994E-2</v>
      </c>
      <c r="K122" s="38">
        <v>9.2284974009184687E-2</v>
      </c>
    </row>
    <row r="123" spans="1:11" ht="10.5" x14ac:dyDescent="0.15">
      <c r="A123" s="168" t="s">
        <v>289</v>
      </c>
      <c r="B123" s="116" t="s">
        <v>267</v>
      </c>
      <c r="C123" s="32">
        <v>4126</v>
      </c>
      <c r="D123" s="137">
        <v>0.99999999999999989</v>
      </c>
      <c r="E123" s="109">
        <v>1</v>
      </c>
      <c r="F123" s="29"/>
      <c r="G123" s="30"/>
      <c r="H123" s="169"/>
      <c r="I123" s="37"/>
      <c r="J123" s="152"/>
      <c r="K123" s="38"/>
    </row>
    <row r="124" spans="1:11" ht="10.5" x14ac:dyDescent="0.15">
      <c r="A124" s="45" t="s">
        <v>290</v>
      </c>
      <c r="B124" s="46" t="s">
        <v>291</v>
      </c>
      <c r="C124" s="37">
        <v>3095</v>
      </c>
      <c r="D124" s="110">
        <v>0.75012118274357731</v>
      </c>
      <c r="E124" s="110">
        <v>0.6110176963930527</v>
      </c>
      <c r="F124" s="29"/>
      <c r="G124" s="113" t="s">
        <v>292</v>
      </c>
      <c r="H124" s="114"/>
      <c r="I124" s="115" t="s">
        <v>293</v>
      </c>
      <c r="J124" s="115" t="s">
        <v>36</v>
      </c>
      <c r="K124" s="115" t="s">
        <v>37</v>
      </c>
    </row>
    <row r="125" spans="1:11" ht="10.5" x14ac:dyDescent="0.15">
      <c r="A125" s="164" t="s">
        <v>294</v>
      </c>
      <c r="B125" s="46" t="s">
        <v>295</v>
      </c>
      <c r="C125" s="37">
        <v>926</v>
      </c>
      <c r="D125" s="110">
        <v>0.22443044110518662</v>
      </c>
      <c r="E125" s="110">
        <v>0.31774560666024154</v>
      </c>
      <c r="F125" s="29"/>
      <c r="G125" s="170" t="s">
        <v>296</v>
      </c>
      <c r="H125" s="31" t="s">
        <v>297</v>
      </c>
      <c r="I125" s="32">
        <v>8389</v>
      </c>
      <c r="J125" s="137">
        <v>0.99988079628084403</v>
      </c>
      <c r="K125" s="137">
        <v>1</v>
      </c>
    </row>
    <row r="126" spans="1:11" ht="10.5" x14ac:dyDescent="0.15">
      <c r="A126" s="45"/>
      <c r="B126" s="46" t="s">
        <v>298</v>
      </c>
      <c r="C126" s="37">
        <v>91</v>
      </c>
      <c r="D126" s="110">
        <v>2.2055259331071254E-2</v>
      </c>
      <c r="E126" s="110">
        <v>5.9025570570262677E-2</v>
      </c>
      <c r="F126" s="29"/>
      <c r="G126" s="45" t="s">
        <v>299</v>
      </c>
      <c r="H126" s="61" t="s">
        <v>300</v>
      </c>
      <c r="I126" s="77">
        <v>4713</v>
      </c>
      <c r="J126" s="109">
        <v>0.56180712838240554</v>
      </c>
      <c r="K126" s="109">
        <v>0.68109622453734331</v>
      </c>
    </row>
    <row r="127" spans="1:11" ht="10.5" x14ac:dyDescent="0.15">
      <c r="A127" s="45"/>
      <c r="B127" s="46" t="s">
        <v>301</v>
      </c>
      <c r="C127" s="37">
        <v>12</v>
      </c>
      <c r="D127" s="110">
        <v>2.90838584585555E-3</v>
      </c>
      <c r="E127" s="110">
        <v>9.350585436873296E-3</v>
      </c>
      <c r="F127" s="29"/>
      <c r="G127" s="164" t="s">
        <v>302</v>
      </c>
      <c r="H127" s="86" t="s">
        <v>303</v>
      </c>
      <c r="I127" s="40">
        <v>664</v>
      </c>
      <c r="J127" s="110">
        <v>7.9151269519609005E-2</v>
      </c>
      <c r="K127" s="110">
        <v>7.8966594375061122E-2</v>
      </c>
    </row>
    <row r="128" spans="1:11" ht="10.5" x14ac:dyDescent="0.15">
      <c r="A128" s="45"/>
      <c r="B128" s="46" t="s">
        <v>304</v>
      </c>
      <c r="C128" s="37">
        <v>2</v>
      </c>
      <c r="D128" s="110">
        <v>4.8473097430925838E-4</v>
      </c>
      <c r="E128" s="110">
        <v>2.8605409395697909E-3</v>
      </c>
      <c r="F128" s="29"/>
      <c r="G128" s="220" t="s">
        <v>305</v>
      </c>
      <c r="H128" s="86" t="s">
        <v>306</v>
      </c>
      <c r="I128" s="40">
        <v>2247</v>
      </c>
      <c r="J128" s="110">
        <v>0.26785075694361665</v>
      </c>
      <c r="K128" s="80">
        <v>0.38516852381308497</v>
      </c>
    </row>
    <row r="129" spans="1:11" ht="10.5" x14ac:dyDescent="0.15">
      <c r="A129" s="45"/>
      <c r="B129" s="171" t="s">
        <v>307</v>
      </c>
      <c r="C129" s="172">
        <v>1151</v>
      </c>
      <c r="D129" s="173"/>
      <c r="E129" s="173"/>
      <c r="F129" s="29"/>
      <c r="G129" s="223"/>
      <c r="H129" s="86" t="s">
        <v>308</v>
      </c>
      <c r="I129" s="40">
        <v>692</v>
      </c>
      <c r="J129" s="110">
        <v>8.2488973655978071E-2</v>
      </c>
      <c r="K129" s="80">
        <v>0.13405970097737482</v>
      </c>
    </row>
    <row r="130" spans="1:11" ht="10.5" x14ac:dyDescent="0.15">
      <c r="A130" s="45"/>
      <c r="B130" s="46"/>
      <c r="C130" s="37"/>
      <c r="D130" s="110"/>
      <c r="E130" s="110"/>
      <c r="F130" s="29"/>
      <c r="G130" s="223"/>
      <c r="H130" s="86" t="s">
        <v>309</v>
      </c>
      <c r="I130" s="40">
        <v>474</v>
      </c>
      <c r="J130" s="110">
        <v>5.6502562879961853E-2</v>
      </c>
      <c r="K130" s="110">
        <v>4.4611782572929193E-2</v>
      </c>
    </row>
    <row r="131" spans="1:11" ht="10.5" x14ac:dyDescent="0.15">
      <c r="A131" s="168" t="s">
        <v>310</v>
      </c>
      <c r="B131" s="141" t="s">
        <v>311</v>
      </c>
      <c r="C131" s="63">
        <v>35</v>
      </c>
      <c r="D131" s="143"/>
      <c r="E131" s="143"/>
      <c r="F131" s="29"/>
      <c r="G131" s="223"/>
      <c r="H131" s="86" t="s">
        <v>312</v>
      </c>
      <c r="I131" s="40">
        <v>636</v>
      </c>
      <c r="J131" s="110">
        <v>7.5813565383239953E-2</v>
      </c>
      <c r="K131" s="110">
        <v>3.828962279889319E-2</v>
      </c>
    </row>
    <row r="132" spans="1:11" ht="10.5" x14ac:dyDescent="0.15">
      <c r="A132" s="45" t="s">
        <v>313</v>
      </c>
      <c r="B132" s="174"/>
      <c r="C132" s="37"/>
      <c r="D132" s="110"/>
      <c r="E132" s="110"/>
      <c r="F132" s="29"/>
      <c r="G132" s="223"/>
      <c r="H132" s="61" t="s">
        <v>314</v>
      </c>
      <c r="I132" s="77">
        <v>3675</v>
      </c>
      <c r="J132" s="109">
        <v>0.43807366789843843</v>
      </c>
      <c r="K132" s="109">
        <v>0.31890377546265669</v>
      </c>
    </row>
    <row r="133" spans="1:11" ht="10.5" x14ac:dyDescent="0.15">
      <c r="A133" s="45" t="s">
        <v>315</v>
      </c>
      <c r="B133" s="116" t="s">
        <v>316</v>
      </c>
      <c r="C133" s="32">
        <v>1141</v>
      </c>
      <c r="D133" s="137">
        <v>1</v>
      </c>
      <c r="E133" s="109">
        <v>1</v>
      </c>
      <c r="F133" s="29"/>
      <c r="G133" s="223"/>
      <c r="H133" s="86" t="s">
        <v>317</v>
      </c>
      <c r="I133" s="40">
        <v>475</v>
      </c>
      <c r="J133" s="110">
        <v>5.6621766599117891E-2</v>
      </c>
      <c r="K133" s="110">
        <v>6.8502528288644851E-2</v>
      </c>
    </row>
    <row r="134" spans="1:11" ht="10.5" x14ac:dyDescent="0.15">
      <c r="A134" s="164" t="s">
        <v>318</v>
      </c>
      <c r="B134" s="116" t="s">
        <v>319</v>
      </c>
      <c r="C134" s="37"/>
      <c r="D134" s="110"/>
      <c r="E134" s="110"/>
      <c r="F134" s="29"/>
      <c r="G134" s="223"/>
      <c r="H134" s="86" t="s">
        <v>320</v>
      </c>
      <c r="I134" s="40">
        <v>2180</v>
      </c>
      <c r="J134" s="110">
        <v>0.25986410776016211</v>
      </c>
      <c r="K134" s="110">
        <v>0.13078069181340712</v>
      </c>
    </row>
    <row r="135" spans="1:11" ht="10.5" x14ac:dyDescent="0.15">
      <c r="A135" s="49" t="s">
        <v>321</v>
      </c>
      <c r="B135" s="34" t="s">
        <v>322</v>
      </c>
      <c r="C135" s="32">
        <v>32</v>
      </c>
      <c r="D135" s="109">
        <v>2.8045574057843997E-2</v>
      </c>
      <c r="E135" s="109">
        <v>9.4236858771374277E-2</v>
      </c>
      <c r="F135" s="29"/>
      <c r="G135" s="223"/>
      <c r="H135" s="36" t="s">
        <v>323</v>
      </c>
      <c r="I135" s="47">
        <v>368</v>
      </c>
      <c r="J135" s="110">
        <v>4.3866968649421863E-2</v>
      </c>
      <c r="K135" s="110">
        <v>4.529634764400315E-2</v>
      </c>
    </row>
    <row r="136" spans="1:11" ht="10.5" x14ac:dyDescent="0.15">
      <c r="A136" s="49" t="s">
        <v>324</v>
      </c>
      <c r="B136" s="175" t="s">
        <v>325</v>
      </c>
      <c r="C136" s="32">
        <v>0</v>
      </c>
      <c r="D136" s="109">
        <v>0</v>
      </c>
      <c r="E136" s="109">
        <v>4.1798606713109561E-3</v>
      </c>
      <c r="F136" s="29"/>
      <c r="G136" s="223"/>
      <c r="H136" s="36" t="s">
        <v>326</v>
      </c>
      <c r="I136" s="47">
        <v>408</v>
      </c>
      <c r="J136" s="110">
        <v>4.863511741566337E-2</v>
      </c>
      <c r="K136" s="110">
        <v>4.4082538988569488E-2</v>
      </c>
    </row>
    <row r="137" spans="1:11" ht="10.5" x14ac:dyDescent="0.15">
      <c r="A137" s="49" t="s">
        <v>327</v>
      </c>
      <c r="B137" s="176" t="s">
        <v>328</v>
      </c>
      <c r="C137" s="37">
        <v>0</v>
      </c>
      <c r="D137" s="110">
        <v>0</v>
      </c>
      <c r="E137" s="110">
        <v>0</v>
      </c>
      <c r="F137" s="29"/>
      <c r="G137" s="223"/>
      <c r="H137" s="36" t="s">
        <v>201</v>
      </c>
      <c r="I137" s="47">
        <v>244</v>
      </c>
      <c r="J137" s="110">
        <v>2.9085707474073193E-2</v>
      </c>
      <c r="K137" s="110">
        <v>3.0241668728032078E-2</v>
      </c>
    </row>
    <row r="138" spans="1:11" ht="10.5" x14ac:dyDescent="0.15">
      <c r="A138" s="49" t="s">
        <v>329</v>
      </c>
      <c r="B138" s="176" t="s">
        <v>330</v>
      </c>
      <c r="C138" s="37">
        <v>0</v>
      </c>
      <c r="D138" s="110">
        <v>0</v>
      </c>
      <c r="E138" s="110">
        <v>4.1798606713109561E-3</v>
      </c>
      <c r="F138" s="29"/>
      <c r="G138" s="223"/>
      <c r="H138" s="34" t="s">
        <v>331</v>
      </c>
      <c r="I138" s="77">
        <v>4077</v>
      </c>
      <c r="J138" s="109">
        <v>0.48599356299916557</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16</v>
      </c>
      <c r="D140" s="109">
        <v>1.4022787028921999E-2</v>
      </c>
      <c r="E140" s="109">
        <v>2.4825839138695377E-2</v>
      </c>
      <c r="F140" s="29"/>
      <c r="G140" s="221"/>
      <c r="H140" s="179" t="s">
        <v>338</v>
      </c>
      <c r="I140" s="180"/>
      <c r="J140" s="80">
        <v>0.56180712838240554</v>
      </c>
      <c r="K140" s="80">
        <v>0.68109622453734331</v>
      </c>
    </row>
    <row r="141" spans="1:11" ht="11.25" x14ac:dyDescent="0.15">
      <c r="A141" s="49" t="s">
        <v>339</v>
      </c>
      <c r="B141" s="176" t="s">
        <v>340</v>
      </c>
      <c r="C141" s="37">
        <v>0</v>
      </c>
      <c r="D141" s="110">
        <v>0</v>
      </c>
      <c r="E141" s="110">
        <v>0</v>
      </c>
      <c r="F141" s="29"/>
      <c r="G141" s="221"/>
      <c r="H141" s="179" t="s">
        <v>341</v>
      </c>
      <c r="I141" s="180"/>
      <c r="J141" s="80">
        <v>0.42949100011920371</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0.43807366789843843</v>
      </c>
      <c r="K142" s="80">
        <v>0.31890377546265669</v>
      </c>
    </row>
    <row r="143" spans="1:11" ht="11.25" x14ac:dyDescent="0.15">
      <c r="A143" s="49" t="s">
        <v>345</v>
      </c>
      <c r="B143" s="34" t="s">
        <v>346</v>
      </c>
      <c r="C143" s="32">
        <v>16</v>
      </c>
      <c r="D143" s="109">
        <v>1.4022787028921999E-2</v>
      </c>
      <c r="E143" s="109">
        <v>6.5864471184293857E-3</v>
      </c>
      <c r="F143" s="29"/>
      <c r="G143" s="45"/>
      <c r="H143" s="179" t="s">
        <v>347</v>
      </c>
      <c r="I143" s="40"/>
      <c r="J143" s="80">
        <v>0.10057288351368555</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16</v>
      </c>
      <c r="D145" s="109">
        <v>1.4022787028921999E-2</v>
      </c>
      <c r="E145" s="109">
        <v>6.5231158961367941E-2</v>
      </c>
      <c r="F145" s="29"/>
      <c r="G145" s="168" t="s">
        <v>350</v>
      </c>
      <c r="H145" s="141" t="s">
        <v>351</v>
      </c>
      <c r="I145" s="63">
        <v>4098</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16</v>
      </c>
      <c r="D147" s="110">
        <v>1.4022787028921999E-2</v>
      </c>
      <c r="E147" s="110">
        <v>3.2805573147561745E-2</v>
      </c>
      <c r="F147" s="29"/>
      <c r="G147" s="45"/>
      <c r="H147" s="165" t="s">
        <v>356</v>
      </c>
      <c r="I147" s="37">
        <v>594</v>
      </c>
      <c r="J147" s="152">
        <v>0.14494875549048317</v>
      </c>
      <c r="K147" s="152">
        <v>8.8926821210285778E-2</v>
      </c>
    </row>
    <row r="148" spans="1:11" ht="10.5" x14ac:dyDescent="0.15">
      <c r="A148" s="45"/>
      <c r="B148" s="176" t="s">
        <v>357</v>
      </c>
      <c r="C148" s="37">
        <v>0</v>
      </c>
      <c r="D148" s="110">
        <v>0</v>
      </c>
      <c r="E148" s="110">
        <v>1.0132995566814441E-3</v>
      </c>
      <c r="F148" s="29"/>
      <c r="G148" s="30"/>
      <c r="H148" s="165" t="s">
        <v>358</v>
      </c>
      <c r="I148" s="37">
        <v>728</v>
      </c>
      <c r="J148" s="152">
        <v>0.17764763299170327</v>
      </c>
      <c r="K148" s="152">
        <v>0.13985096268560834</v>
      </c>
    </row>
    <row r="149" spans="1:11" ht="10.5" x14ac:dyDescent="0.15">
      <c r="A149" s="45"/>
      <c r="B149" s="176" t="s">
        <v>201</v>
      </c>
      <c r="C149" s="37">
        <v>0</v>
      </c>
      <c r="D149" s="110">
        <v>0</v>
      </c>
      <c r="E149" s="110">
        <v>1.2032932235592146E-2</v>
      </c>
      <c r="F149" s="29"/>
      <c r="G149" s="30"/>
      <c r="H149" s="165" t="s">
        <v>359</v>
      </c>
      <c r="I149" s="37">
        <v>2136</v>
      </c>
      <c r="J149" s="152">
        <v>0.52122986822840411</v>
      </c>
      <c r="K149" s="152">
        <v>0.54077418644347774</v>
      </c>
    </row>
    <row r="150" spans="1:11" ht="10.5" x14ac:dyDescent="0.15">
      <c r="A150" s="45"/>
      <c r="B150" s="34" t="s">
        <v>360</v>
      </c>
      <c r="C150" s="32">
        <v>968</v>
      </c>
      <c r="D150" s="109">
        <v>0.84837861524978087</v>
      </c>
      <c r="E150" s="109">
        <v>0.84053198226725778</v>
      </c>
      <c r="F150" s="29"/>
      <c r="G150" s="30"/>
      <c r="H150" s="165" t="s">
        <v>361</v>
      </c>
      <c r="I150" s="37">
        <v>640</v>
      </c>
      <c r="J150" s="152">
        <v>0.15617374328940947</v>
      </c>
      <c r="K150" s="152">
        <v>0.23044802966062808</v>
      </c>
    </row>
    <row r="151" spans="1:11" ht="10.5" x14ac:dyDescent="0.15">
      <c r="A151" s="45"/>
      <c r="B151" s="34" t="s">
        <v>362</v>
      </c>
      <c r="C151" s="32">
        <v>141</v>
      </c>
      <c r="D151" s="109">
        <v>0.12357581069237511</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4098</v>
      </c>
      <c r="J152" s="64">
        <v>1.0002440214738897</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8759</v>
      </c>
      <c r="D154" s="161"/>
      <c r="E154" s="162"/>
      <c r="F154" s="29"/>
      <c r="G154" s="220" t="s">
        <v>367</v>
      </c>
      <c r="H154" s="163" t="s">
        <v>368</v>
      </c>
      <c r="I154" s="37">
        <v>312</v>
      </c>
      <c r="J154" s="152">
        <v>7.6134699853587118E-2</v>
      </c>
      <c r="K154" s="152">
        <v>7.8804397702035497E-2</v>
      </c>
    </row>
    <row r="155" spans="1:11" ht="10.5" x14ac:dyDescent="0.15">
      <c r="A155" s="164" t="s">
        <v>276</v>
      </c>
      <c r="B155" s="187" t="s">
        <v>369</v>
      </c>
      <c r="C155" s="32">
        <v>2743</v>
      </c>
      <c r="D155" s="188">
        <v>0.31316360315104463</v>
      </c>
      <c r="E155" s="189">
        <v>0.15365142557323136</v>
      </c>
      <c r="F155" s="29"/>
      <c r="G155" s="223"/>
      <c r="H155" s="163" t="s">
        <v>370</v>
      </c>
      <c r="I155" s="37">
        <v>900</v>
      </c>
      <c r="J155" s="152">
        <v>0.21961932650073207</v>
      </c>
      <c r="K155" s="152">
        <v>0.15755373235688197</v>
      </c>
    </row>
    <row r="156" spans="1:11" ht="10.5" x14ac:dyDescent="0.15">
      <c r="A156" s="30"/>
      <c r="B156" s="165" t="s">
        <v>371</v>
      </c>
      <c r="C156" s="37">
        <v>170</v>
      </c>
      <c r="D156" s="152">
        <v>1.9408608288617422E-2</v>
      </c>
      <c r="E156" s="38">
        <v>1.7720272835946838E-2</v>
      </c>
      <c r="F156" s="29"/>
      <c r="G156" s="223"/>
      <c r="H156" s="163" t="s">
        <v>372</v>
      </c>
      <c r="I156" s="37">
        <v>626</v>
      </c>
      <c r="J156" s="152">
        <v>0.15275744265495364</v>
      </c>
      <c r="K156" s="152">
        <v>0.21826991905732063</v>
      </c>
    </row>
    <row r="157" spans="1:11" ht="10.5" x14ac:dyDescent="0.15">
      <c r="A157" s="30"/>
      <c r="B157" s="165" t="s">
        <v>373</v>
      </c>
      <c r="C157" s="37">
        <v>2573</v>
      </c>
      <c r="D157" s="152">
        <v>0.29375499486242723</v>
      </c>
      <c r="E157" s="38">
        <v>0.13593115273728451</v>
      </c>
      <c r="F157" s="29"/>
      <c r="G157" s="223"/>
      <c r="H157" s="163" t="s">
        <v>374</v>
      </c>
      <c r="I157" s="37">
        <v>805</v>
      </c>
      <c r="J157" s="152">
        <v>0.19643728648121034</v>
      </c>
      <c r="K157" s="152">
        <v>0.22238129324743497</v>
      </c>
    </row>
    <row r="158" spans="1:11" ht="10.5" x14ac:dyDescent="0.15">
      <c r="A158" s="30"/>
      <c r="B158" s="169"/>
      <c r="C158" s="37"/>
      <c r="D158" s="152"/>
      <c r="E158" s="38"/>
      <c r="F158" s="29"/>
      <c r="G158" s="30"/>
      <c r="H158" s="163" t="s">
        <v>375</v>
      </c>
      <c r="I158" s="37">
        <v>1072</v>
      </c>
      <c r="J158" s="152">
        <v>0.26159102000976087</v>
      </c>
      <c r="K158" s="152">
        <v>0.23630306701172843</v>
      </c>
    </row>
    <row r="159" spans="1:11" ht="10.5" x14ac:dyDescent="0.15">
      <c r="A159" s="30"/>
      <c r="B159" s="190" t="s">
        <v>376</v>
      </c>
      <c r="C159" s="32">
        <v>2573</v>
      </c>
      <c r="D159" s="188">
        <v>0.29375499486242723</v>
      </c>
      <c r="E159" s="189">
        <v>0.16941900656126097</v>
      </c>
      <c r="F159" s="29"/>
      <c r="G159" s="30"/>
      <c r="H159" s="163" t="s">
        <v>377</v>
      </c>
      <c r="I159" s="37">
        <v>384</v>
      </c>
      <c r="J159" s="152">
        <v>9.3704245973645683E-2</v>
      </c>
      <c r="K159" s="152">
        <v>8.6687590624598493E-2</v>
      </c>
    </row>
    <row r="160" spans="1:11" ht="10.5" x14ac:dyDescent="0.15">
      <c r="A160" s="30"/>
      <c r="B160" s="165" t="s">
        <v>378</v>
      </c>
      <c r="C160" s="37">
        <v>607</v>
      </c>
      <c r="D160" s="152">
        <v>6.9300148418769261E-2</v>
      </c>
      <c r="E160" s="38">
        <v>3.3698809452975827E-2</v>
      </c>
      <c r="F160" s="29"/>
      <c r="G160" s="185"/>
      <c r="H160" s="165"/>
      <c r="I160" s="37"/>
      <c r="J160" s="152"/>
      <c r="K160" s="38"/>
    </row>
    <row r="161" spans="1:12" ht="10.5" x14ac:dyDescent="0.15">
      <c r="A161" s="30"/>
      <c r="B161" s="169" t="s">
        <v>379</v>
      </c>
      <c r="C161" s="37">
        <v>482</v>
      </c>
      <c r="D161" s="152">
        <v>5.5029112912432926E-2</v>
      </c>
      <c r="E161" s="38">
        <v>2.5844769111768619E-2</v>
      </c>
      <c r="F161" s="29"/>
      <c r="G161" s="30"/>
      <c r="H161" s="165"/>
      <c r="I161" s="37"/>
      <c r="J161" s="152"/>
      <c r="K161" s="38"/>
    </row>
    <row r="162" spans="1:12" ht="10.5" x14ac:dyDescent="0.15">
      <c r="A162" s="30"/>
      <c r="B162" s="169" t="s">
        <v>309</v>
      </c>
      <c r="C162" s="37">
        <v>125</v>
      </c>
      <c r="D162" s="152">
        <v>1.4271035506336341E-2</v>
      </c>
      <c r="E162" s="38">
        <v>7.854040341207208E-3</v>
      </c>
      <c r="F162" s="29"/>
      <c r="G162" s="30"/>
      <c r="H162" s="165"/>
      <c r="I162" s="37"/>
      <c r="J162" s="152"/>
      <c r="K162" s="38"/>
    </row>
    <row r="163" spans="1:12" ht="10.5" x14ac:dyDescent="0.15">
      <c r="A163" s="111"/>
      <c r="B163" s="157" t="s">
        <v>314</v>
      </c>
      <c r="C163" s="73">
        <v>1966</v>
      </c>
      <c r="D163" s="82">
        <v>0.22445484644365796</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4168</v>
      </c>
      <c r="D167" s="137">
        <v>0.99976007677543199</v>
      </c>
      <c r="E167" s="137">
        <v>1</v>
      </c>
      <c r="G167" s="170" t="s">
        <v>296</v>
      </c>
      <c r="H167" s="31" t="s">
        <v>384</v>
      </c>
      <c r="I167" s="32">
        <v>4221</v>
      </c>
      <c r="J167" s="137">
        <v>0.9997630893153282</v>
      </c>
      <c r="K167" s="137">
        <v>1</v>
      </c>
    </row>
    <row r="168" spans="1:12" ht="10.5" x14ac:dyDescent="0.15">
      <c r="A168" s="45" t="s">
        <v>385</v>
      </c>
      <c r="B168" s="61" t="s">
        <v>300</v>
      </c>
      <c r="C168" s="77">
        <v>2572</v>
      </c>
      <c r="D168" s="109">
        <v>0.61708253358925147</v>
      </c>
      <c r="E168" s="109">
        <v>0.73440648577721546</v>
      </c>
      <c r="G168" s="45" t="s">
        <v>386</v>
      </c>
      <c r="H168" s="61" t="s">
        <v>300</v>
      </c>
      <c r="I168" s="77">
        <v>2141</v>
      </c>
      <c r="J168" s="109">
        <v>0.50722577588249229</v>
      </c>
      <c r="K168" s="109">
        <v>0.62966646699142148</v>
      </c>
    </row>
    <row r="169" spans="1:12" ht="10.5" x14ac:dyDescent="0.15">
      <c r="A169" s="164" t="s">
        <v>387</v>
      </c>
      <c r="B169" s="86" t="s">
        <v>303</v>
      </c>
      <c r="C169" s="40">
        <v>275</v>
      </c>
      <c r="D169" s="110">
        <v>6.5978886756238003E-2</v>
      </c>
      <c r="E169" s="110">
        <v>5.8519611978068327E-2</v>
      </c>
      <c r="G169" s="164" t="s">
        <v>388</v>
      </c>
      <c r="H169" s="86" t="s">
        <v>303</v>
      </c>
      <c r="I169" s="40">
        <v>389</v>
      </c>
      <c r="J169" s="110">
        <v>9.2158256337360814E-2</v>
      </c>
      <c r="K169" s="110">
        <v>9.8692315517027021E-2</v>
      </c>
    </row>
    <row r="170" spans="1:12" ht="10.5" x14ac:dyDescent="0.15">
      <c r="A170" s="220" t="s">
        <v>305</v>
      </c>
      <c r="B170" s="86" t="s">
        <v>306</v>
      </c>
      <c r="C170" s="40">
        <v>1292</v>
      </c>
      <c r="D170" s="110">
        <v>0.30998080614203455</v>
      </c>
      <c r="E170" s="80">
        <v>0.42465673180561414</v>
      </c>
      <c r="G170" s="220" t="s">
        <v>305</v>
      </c>
      <c r="H170" s="86" t="s">
        <v>306</v>
      </c>
      <c r="I170" s="40">
        <v>955</v>
      </c>
      <c r="J170" s="110">
        <v>0.22624970386164417</v>
      </c>
      <c r="K170" s="110">
        <v>0.34707325067531675</v>
      </c>
    </row>
    <row r="171" spans="1:12" ht="10.5" x14ac:dyDescent="0.15">
      <c r="A171" s="223"/>
      <c r="B171" s="86" t="s">
        <v>308</v>
      </c>
      <c r="C171" s="40">
        <v>422</v>
      </c>
      <c r="D171" s="110">
        <v>0.10124760076775433</v>
      </c>
      <c r="E171" s="80">
        <v>0.16643235390599373</v>
      </c>
      <c r="G171" s="223"/>
      <c r="H171" s="86" t="s">
        <v>308</v>
      </c>
      <c r="I171" s="40">
        <v>270</v>
      </c>
      <c r="J171" s="110">
        <v>6.3965884861407252E-2</v>
      </c>
      <c r="K171" s="110">
        <v>0.1028289838037004</v>
      </c>
    </row>
    <row r="172" spans="1:12" s="191" customFormat="1" ht="10.5" x14ac:dyDescent="0.15">
      <c r="A172" s="223"/>
      <c r="B172" s="86" t="s">
        <v>309</v>
      </c>
      <c r="C172" s="40">
        <v>273</v>
      </c>
      <c r="D172" s="110">
        <v>6.5499040307101727E-2</v>
      </c>
      <c r="E172" s="110">
        <v>4.9779746004967429E-2</v>
      </c>
      <c r="F172" s="35"/>
      <c r="G172" s="223"/>
      <c r="H172" s="86" t="s">
        <v>309</v>
      </c>
      <c r="I172" s="40">
        <v>201</v>
      </c>
      <c r="J172" s="110">
        <v>4.7619047619047616E-2</v>
      </c>
      <c r="K172" s="110">
        <v>3.9626117522067884E-2</v>
      </c>
      <c r="L172" s="35"/>
    </row>
    <row r="173" spans="1:12" s="191" customFormat="1" ht="10.5" x14ac:dyDescent="0.15">
      <c r="A173" s="223"/>
      <c r="B173" s="86" t="s">
        <v>312</v>
      </c>
      <c r="C173" s="40">
        <v>310</v>
      </c>
      <c r="D173" s="110">
        <v>7.4376199616122837E-2</v>
      </c>
      <c r="E173" s="110">
        <v>3.5018042082571817E-2</v>
      </c>
      <c r="F173" s="35"/>
      <c r="G173" s="223"/>
      <c r="H173" s="86" t="s">
        <v>312</v>
      </c>
      <c r="I173" s="40">
        <v>326</v>
      </c>
      <c r="J173" s="110">
        <v>7.7232883203032454E-2</v>
      </c>
      <c r="K173" s="110">
        <v>4.1445799473309446E-2</v>
      </c>
      <c r="L173" s="35"/>
    </row>
    <row r="174" spans="1:12" s="191" customFormat="1" ht="10.5" x14ac:dyDescent="0.15">
      <c r="A174" s="223"/>
      <c r="B174" s="61" t="s">
        <v>314</v>
      </c>
      <c r="C174" s="77">
        <v>1595</v>
      </c>
      <c r="D174" s="109">
        <v>0.38267754318618047</v>
      </c>
      <c r="E174" s="109">
        <v>0.2655935142227846</v>
      </c>
      <c r="F174" s="35"/>
      <c r="G174" s="223"/>
      <c r="H174" s="61" t="s">
        <v>314</v>
      </c>
      <c r="I174" s="77">
        <v>2079</v>
      </c>
      <c r="J174" s="109">
        <v>0.49253731343283585</v>
      </c>
      <c r="K174" s="109">
        <v>0.37033353300857852</v>
      </c>
      <c r="L174" s="35"/>
    </row>
    <row r="175" spans="1:12" s="191" customFormat="1" ht="10.5" x14ac:dyDescent="0.15">
      <c r="A175" s="223"/>
      <c r="B175" s="86" t="s">
        <v>317</v>
      </c>
      <c r="C175" s="40">
        <v>226</v>
      </c>
      <c r="D175" s="110">
        <v>5.4222648752399231E-2</v>
      </c>
      <c r="E175" s="110">
        <v>5.8847649843010448E-2</v>
      </c>
      <c r="F175" s="35"/>
      <c r="G175" s="223"/>
      <c r="H175" s="86" t="s">
        <v>317</v>
      </c>
      <c r="I175" s="40">
        <v>249</v>
      </c>
      <c r="J175" s="110">
        <v>5.8990760483297794E-2</v>
      </c>
      <c r="K175" s="110">
        <v>7.781683375340484E-2</v>
      </c>
      <c r="L175" s="35"/>
    </row>
    <row r="176" spans="1:12" s="191" customFormat="1" ht="10.5" x14ac:dyDescent="0.15">
      <c r="A176" s="223"/>
      <c r="B176" s="86" t="s">
        <v>320</v>
      </c>
      <c r="C176" s="40">
        <v>975</v>
      </c>
      <c r="D176" s="110">
        <v>0.23392514395393474</v>
      </c>
      <c r="E176" s="110">
        <v>0.12472468250620929</v>
      </c>
      <c r="F176" s="35"/>
      <c r="G176" s="223"/>
      <c r="H176" s="86" t="s">
        <v>320</v>
      </c>
      <c r="I176" s="40">
        <v>1205</v>
      </c>
      <c r="J176" s="110">
        <v>0.28547737502961384</v>
      </c>
      <c r="K176" s="110">
        <v>0.1366230771839009</v>
      </c>
      <c r="L176" s="35"/>
    </row>
    <row r="177" spans="1:12" s="191" customFormat="1" ht="10.5" x14ac:dyDescent="0.15">
      <c r="A177" s="223"/>
      <c r="B177" s="36" t="s">
        <v>323</v>
      </c>
      <c r="C177" s="47">
        <v>49</v>
      </c>
      <c r="D177" s="110">
        <v>1.1756238003838772E-2</v>
      </c>
      <c r="E177" s="110">
        <v>7.5917334458034582E-3</v>
      </c>
      <c r="F177" s="35"/>
      <c r="G177" s="223"/>
      <c r="H177" s="36" t="s">
        <v>323</v>
      </c>
      <c r="I177" s="47">
        <v>319</v>
      </c>
      <c r="J177" s="110">
        <v>7.5574508410329311E-2</v>
      </c>
      <c r="K177" s="110">
        <v>8.1670942730879215E-2</v>
      </c>
      <c r="L177" s="35"/>
    </row>
    <row r="178" spans="1:12" s="191" customFormat="1" ht="10.5" x14ac:dyDescent="0.15">
      <c r="A178" s="223"/>
      <c r="B178" s="36" t="s">
        <v>326</v>
      </c>
      <c r="C178" s="47">
        <v>238</v>
      </c>
      <c r="D178" s="110">
        <v>5.7101727447216893E-2</v>
      </c>
      <c r="E178" s="110">
        <v>4.8233281784525989E-2</v>
      </c>
      <c r="F178" s="35"/>
      <c r="G178" s="223"/>
      <c r="H178" s="36" t="s">
        <v>326</v>
      </c>
      <c r="I178" s="47">
        <v>169</v>
      </c>
      <c r="J178" s="110">
        <v>4.0037905709547503E-2</v>
      </c>
      <c r="K178" s="110">
        <v>4.0078212416786281E-2</v>
      </c>
      <c r="L178" s="35"/>
    </row>
    <row r="179" spans="1:12" s="191" customFormat="1" ht="10.5" x14ac:dyDescent="0.15">
      <c r="A179" s="223"/>
      <c r="B179" s="36" t="s">
        <v>201</v>
      </c>
      <c r="C179" s="47">
        <v>107</v>
      </c>
      <c r="D179" s="110">
        <v>2.5671785028790788E-2</v>
      </c>
      <c r="E179" s="110">
        <v>2.6196166643235392E-2</v>
      </c>
      <c r="F179" s="35"/>
      <c r="G179" s="223"/>
      <c r="H179" s="36" t="s">
        <v>201</v>
      </c>
      <c r="I179" s="47">
        <v>137</v>
      </c>
      <c r="J179" s="110">
        <v>3.2456763800047382E-2</v>
      </c>
      <c r="K179" s="110">
        <v>3.4144466923607265E-2</v>
      </c>
      <c r="L179" s="35"/>
    </row>
    <row r="180" spans="1:12" s="191" customFormat="1" ht="10.5" x14ac:dyDescent="0.15">
      <c r="A180" s="223"/>
      <c r="B180" s="34" t="s">
        <v>389</v>
      </c>
      <c r="C180" s="77">
        <v>2262</v>
      </c>
      <c r="D180" s="109">
        <v>0.26963881273095719</v>
      </c>
      <c r="E180" s="109">
        <v>0.3434158071252294</v>
      </c>
      <c r="F180" s="35"/>
      <c r="G180" s="223"/>
      <c r="H180" s="34" t="s">
        <v>390</v>
      </c>
      <c r="I180" s="77">
        <v>1815</v>
      </c>
      <c r="J180" s="109">
        <v>0.21635475026820836</v>
      </c>
      <c r="K180" s="109">
        <v>0.29939079461322071</v>
      </c>
      <c r="L180" s="35"/>
    </row>
    <row r="181" spans="1:12" s="191" customFormat="1" ht="11.25" x14ac:dyDescent="0.15">
      <c r="A181" s="220" t="s">
        <v>334</v>
      </c>
      <c r="B181" s="179" t="s">
        <v>338</v>
      </c>
      <c r="C181" s="180"/>
      <c r="D181" s="80">
        <v>0.61708253358925147</v>
      </c>
      <c r="E181" s="80">
        <v>0.73440648577721546</v>
      </c>
      <c r="F181" s="35"/>
      <c r="G181" s="220" t="s">
        <v>334</v>
      </c>
      <c r="H181" s="179" t="s">
        <v>338</v>
      </c>
      <c r="I181" s="180"/>
      <c r="J181" s="80">
        <v>0.50722577588249229</v>
      </c>
      <c r="K181" s="80">
        <v>0.62966646699142148</v>
      </c>
      <c r="L181" s="35"/>
    </row>
    <row r="182" spans="1:12" s="191" customFormat="1" ht="11.25" x14ac:dyDescent="0.15">
      <c r="A182" s="221"/>
      <c r="B182" s="179" t="s">
        <v>341</v>
      </c>
      <c r="C182" s="180"/>
      <c r="D182" s="80">
        <v>0.47720729366602688</v>
      </c>
      <c r="E182" s="80">
        <v>0.64960869768967622</v>
      </c>
      <c r="F182" s="35"/>
      <c r="G182" s="221"/>
      <c r="H182" s="179" t="s">
        <v>341</v>
      </c>
      <c r="I182" s="180"/>
      <c r="J182" s="80">
        <v>0.38237384506041222</v>
      </c>
      <c r="K182" s="80">
        <v>0.54859454999604418</v>
      </c>
      <c r="L182" s="35"/>
    </row>
    <row r="183" spans="1:12" s="191" customFormat="1" ht="11.25" x14ac:dyDescent="0.15">
      <c r="A183" s="221"/>
      <c r="B183" s="179" t="s">
        <v>344</v>
      </c>
      <c r="C183" s="40"/>
      <c r="D183" s="80">
        <v>0.38267754318618041</v>
      </c>
      <c r="E183" s="80">
        <v>0.2655935142227846</v>
      </c>
      <c r="F183" s="35"/>
      <c r="G183" s="221"/>
      <c r="H183" s="179" t="s">
        <v>344</v>
      </c>
      <c r="I183" s="40"/>
      <c r="J183" s="80">
        <v>0.4925373134328358</v>
      </c>
      <c r="K183" s="80">
        <v>0.37033353300857852</v>
      </c>
      <c r="L183" s="35"/>
    </row>
    <row r="184" spans="1:12" s="191" customFormat="1" ht="11.25" x14ac:dyDescent="0.15">
      <c r="A184" s="221"/>
      <c r="B184" s="179" t="s">
        <v>347</v>
      </c>
      <c r="C184" s="40"/>
      <c r="D184" s="80">
        <v>0.10614307931570761</v>
      </c>
      <c r="E184" s="80">
        <v>6.7782279934913703E-2</v>
      </c>
      <c r="F184" s="35"/>
      <c r="G184" s="221"/>
      <c r="H184" s="179" t="s">
        <v>347</v>
      </c>
      <c r="I184" s="40"/>
      <c r="J184" s="80">
        <v>9.3881363848668853E-2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2236</v>
      </c>
      <c r="D186" s="151"/>
      <c r="E186" s="151"/>
      <c r="F186" s="35"/>
      <c r="G186" s="168" t="s">
        <v>391</v>
      </c>
      <c r="H186" s="141" t="s">
        <v>393</v>
      </c>
      <c r="I186" s="63">
        <v>1862</v>
      </c>
      <c r="J186" s="151"/>
      <c r="K186" s="151"/>
      <c r="L186" s="35"/>
    </row>
    <row r="187" spans="1:12" s="191" customFormat="1" ht="10.5" x14ac:dyDescent="0.15">
      <c r="A187" s="30" t="s">
        <v>394</v>
      </c>
      <c r="B187" s="184" t="s">
        <v>354</v>
      </c>
      <c r="C187" s="40"/>
      <c r="D187" s="194">
        <v>1.0004472271914131</v>
      </c>
      <c r="E187" s="195">
        <v>1</v>
      </c>
      <c r="F187" s="35"/>
      <c r="G187" s="30" t="s">
        <v>395</v>
      </c>
      <c r="H187" s="184" t="s">
        <v>354</v>
      </c>
      <c r="I187" s="40"/>
      <c r="J187" s="194">
        <v>1</v>
      </c>
      <c r="K187" s="195">
        <v>1</v>
      </c>
      <c r="L187" s="35"/>
    </row>
    <row r="188" spans="1:12" s="191" customFormat="1" ht="10.5" x14ac:dyDescent="0.15">
      <c r="A188" s="164" t="s">
        <v>353</v>
      </c>
      <c r="B188" s="163" t="s">
        <v>356</v>
      </c>
      <c r="C188" s="40">
        <v>243</v>
      </c>
      <c r="D188" s="80">
        <v>0.10867620751341682</v>
      </c>
      <c r="E188" s="80">
        <v>6.3535288710041105E-2</v>
      </c>
      <c r="F188" s="35"/>
      <c r="G188" s="164" t="s">
        <v>353</v>
      </c>
      <c r="H188" s="163" t="s">
        <v>356</v>
      </c>
      <c r="I188" s="40">
        <v>351</v>
      </c>
      <c r="J188" s="80">
        <v>0.18850698174006444</v>
      </c>
      <c r="K188" s="80">
        <v>0.11745561553602402</v>
      </c>
      <c r="L188" s="35"/>
    </row>
    <row r="189" spans="1:12" s="191" customFormat="1" ht="10.5" x14ac:dyDescent="0.15">
      <c r="A189" s="30"/>
      <c r="B189" s="163" t="s">
        <v>358</v>
      </c>
      <c r="C189" s="40">
        <v>353</v>
      </c>
      <c r="D189" s="80">
        <v>0.15787119856887299</v>
      </c>
      <c r="E189" s="80">
        <v>0.10885816869894022</v>
      </c>
      <c r="F189" s="35"/>
      <c r="G189" s="30"/>
      <c r="H189" s="163" t="s">
        <v>358</v>
      </c>
      <c r="I189" s="40">
        <v>376</v>
      </c>
      <c r="J189" s="80">
        <v>0.20193340494092374</v>
      </c>
      <c r="K189" s="80">
        <v>0.17467308479332722</v>
      </c>
      <c r="L189" s="35"/>
    </row>
    <row r="190" spans="1:12" s="191" customFormat="1" ht="10.5" x14ac:dyDescent="0.15">
      <c r="A190" s="30"/>
      <c r="B190" s="163" t="s">
        <v>359</v>
      </c>
      <c r="C190" s="40">
        <v>1222</v>
      </c>
      <c r="D190" s="80">
        <v>0.54651162790697672</v>
      </c>
      <c r="E190" s="80">
        <v>0.53658959637833248</v>
      </c>
      <c r="F190" s="35"/>
      <c r="G190" s="30"/>
      <c r="H190" s="163" t="s">
        <v>359</v>
      </c>
      <c r="I190" s="40">
        <v>914</v>
      </c>
      <c r="J190" s="80">
        <v>0.49087003222341569</v>
      </c>
      <c r="K190" s="80">
        <v>0.54547580535147033</v>
      </c>
      <c r="L190" s="35"/>
    </row>
    <row r="191" spans="1:12" s="191" customFormat="1" ht="10.5" x14ac:dyDescent="0.15">
      <c r="A191" s="30"/>
      <c r="B191" s="163" t="s">
        <v>361</v>
      </c>
      <c r="C191" s="40">
        <v>419</v>
      </c>
      <c r="D191" s="80">
        <v>0.1873881932021467</v>
      </c>
      <c r="E191" s="80">
        <v>0.29101694621268626</v>
      </c>
      <c r="F191" s="35"/>
      <c r="G191" s="30"/>
      <c r="H191" s="163" t="s">
        <v>361</v>
      </c>
      <c r="I191" s="40">
        <v>221</v>
      </c>
      <c r="J191" s="80">
        <v>0.11868958109559613</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0.99955277280858668</v>
      </c>
      <c r="E193" s="194">
        <v>1</v>
      </c>
      <c r="F193" s="35"/>
      <c r="G193" s="168" t="s">
        <v>396</v>
      </c>
      <c r="H193" s="165"/>
      <c r="I193" s="50"/>
      <c r="J193" s="194">
        <v>0.9989258861439313</v>
      </c>
      <c r="K193" s="194">
        <v>1</v>
      </c>
      <c r="L193" s="35"/>
    </row>
    <row r="194" spans="1:12" s="191" customFormat="1" ht="10.5" x14ac:dyDescent="0.15">
      <c r="A194" s="30" t="s">
        <v>394</v>
      </c>
      <c r="B194" s="163" t="s">
        <v>368</v>
      </c>
      <c r="C194" s="37">
        <v>252</v>
      </c>
      <c r="D194" s="152">
        <v>0.11270125223613596</v>
      </c>
      <c r="E194" s="152">
        <v>0.11260472135014657</v>
      </c>
      <c r="F194" s="35"/>
      <c r="G194" s="30" t="s">
        <v>395</v>
      </c>
      <c r="H194" s="163" t="s">
        <v>368</v>
      </c>
      <c r="I194" s="37">
        <v>60</v>
      </c>
      <c r="J194" s="152">
        <v>3.2223415682062301E-2</v>
      </c>
      <c r="K194" s="152">
        <v>4.0827860386256895E-2</v>
      </c>
      <c r="L194" s="35"/>
    </row>
    <row r="195" spans="1:12" s="191" customFormat="1" ht="10.5" x14ac:dyDescent="0.15">
      <c r="A195" s="164" t="s">
        <v>397</v>
      </c>
      <c r="B195" s="163" t="s">
        <v>370</v>
      </c>
      <c r="C195" s="37">
        <v>531</v>
      </c>
      <c r="D195" s="152">
        <v>0.23747763864042934</v>
      </c>
      <c r="E195" s="152">
        <v>0.1587775137460323</v>
      </c>
      <c r="F195" s="35"/>
      <c r="G195" s="164" t="s">
        <v>398</v>
      </c>
      <c r="H195" s="163" t="s">
        <v>370</v>
      </c>
      <c r="I195" s="37">
        <v>369</v>
      </c>
      <c r="J195" s="152">
        <v>0.19817400644468314</v>
      </c>
      <c r="K195" s="152">
        <v>0.15617874612671254</v>
      </c>
      <c r="L195" s="35"/>
    </row>
    <row r="196" spans="1:12" s="191" customFormat="1" ht="10.5" x14ac:dyDescent="0.15">
      <c r="A196" s="220" t="s">
        <v>367</v>
      </c>
      <c r="B196" s="163" t="s">
        <v>372</v>
      </c>
      <c r="C196" s="37">
        <v>407</v>
      </c>
      <c r="D196" s="152">
        <v>0.18202146690518783</v>
      </c>
      <c r="E196" s="152">
        <v>0.26050682531698266</v>
      </c>
      <c r="F196" s="35"/>
      <c r="G196" s="220" t="s">
        <v>367</v>
      </c>
      <c r="H196" s="163" t="s">
        <v>372</v>
      </c>
      <c r="I196" s="37">
        <v>219</v>
      </c>
      <c r="J196" s="152">
        <v>0.11761546723952739</v>
      </c>
      <c r="K196" s="152">
        <v>0.17081441350145188</v>
      </c>
      <c r="L196" s="35"/>
    </row>
    <row r="197" spans="1:12" s="191" customFormat="1" ht="10.5" x14ac:dyDescent="0.15">
      <c r="A197" s="222"/>
      <c r="B197" s="163" t="s">
        <v>374</v>
      </c>
      <c r="C197" s="37">
        <v>433</v>
      </c>
      <c r="D197" s="152">
        <v>0.19364937388193201</v>
      </c>
      <c r="E197" s="152">
        <v>0.22749900265380812</v>
      </c>
      <c r="F197" s="35"/>
      <c r="G197" s="222"/>
      <c r="H197" s="163" t="s">
        <v>374</v>
      </c>
      <c r="I197" s="37">
        <v>371</v>
      </c>
      <c r="J197" s="152">
        <v>0.19924812030075187</v>
      </c>
      <c r="K197" s="152">
        <v>0.21663126303275973</v>
      </c>
      <c r="L197" s="35"/>
    </row>
    <row r="198" spans="1:12" s="191" customFormat="1" ht="10.5" x14ac:dyDescent="0.15">
      <c r="A198" s="222"/>
      <c r="B198" s="163" t="s">
        <v>375</v>
      </c>
      <c r="C198" s="37">
        <v>404</v>
      </c>
      <c r="D198" s="152">
        <v>0.18067978533094811</v>
      </c>
      <c r="E198" s="152">
        <v>0.16255875669956463</v>
      </c>
      <c r="F198" s="35"/>
      <c r="G198" s="222"/>
      <c r="H198" s="163" t="s">
        <v>375</v>
      </c>
      <c r="I198" s="37">
        <v>666</v>
      </c>
      <c r="J198" s="152">
        <v>0.3576799140708915</v>
      </c>
      <c r="K198" s="152">
        <v>0.31915888761132655</v>
      </c>
      <c r="L198" s="35"/>
    </row>
    <row r="199" spans="1:12" s="191" customFormat="1" ht="10.5" x14ac:dyDescent="0.15">
      <c r="A199" s="222"/>
      <c r="B199" s="163" t="s">
        <v>377</v>
      </c>
      <c r="C199" s="37">
        <v>208</v>
      </c>
      <c r="D199" s="152">
        <v>9.3023255813953487E-2</v>
      </c>
      <c r="E199" s="152">
        <v>7.8053180233465733E-2</v>
      </c>
      <c r="F199" s="35"/>
      <c r="G199" s="222"/>
      <c r="H199" s="163" t="s">
        <v>377</v>
      </c>
      <c r="I199" s="37">
        <v>175</v>
      </c>
      <c r="J199" s="152">
        <v>9.3984962406015032E-2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1.0004472271914131</v>
      </c>
      <c r="E201" s="194">
        <v>1</v>
      </c>
      <c r="F201" s="35"/>
      <c r="G201" s="168" t="s">
        <v>399</v>
      </c>
      <c r="H201" s="165"/>
      <c r="I201" s="125"/>
      <c r="J201" s="194">
        <v>1.0005370569280345</v>
      </c>
      <c r="K201" s="194">
        <v>0.99999999999999989</v>
      </c>
      <c r="L201" s="35"/>
    </row>
    <row r="202" spans="1:12" s="191" customFormat="1" ht="10.5" x14ac:dyDescent="0.15">
      <c r="A202" s="30" t="s">
        <v>394</v>
      </c>
      <c r="B202" s="163" t="s">
        <v>400</v>
      </c>
      <c r="C202" s="40">
        <v>248</v>
      </c>
      <c r="D202" s="152">
        <v>0.11091234347048301</v>
      </c>
      <c r="E202" s="152">
        <v>0.17215062529269942</v>
      </c>
      <c r="F202" s="35"/>
      <c r="G202" s="30" t="s">
        <v>395</v>
      </c>
      <c r="H202" s="163" t="s">
        <v>400</v>
      </c>
      <c r="I202" s="40">
        <v>142</v>
      </c>
      <c r="J202" s="152">
        <v>7.6262083780880771E-2</v>
      </c>
      <c r="K202" s="152">
        <v>0.1060355075711808</v>
      </c>
      <c r="L202" s="35"/>
    </row>
    <row r="203" spans="1:12" s="191" customFormat="1" ht="10.5" x14ac:dyDescent="0.15">
      <c r="A203" s="164" t="s">
        <v>401</v>
      </c>
      <c r="B203" s="163" t="s">
        <v>402</v>
      </c>
      <c r="C203" s="40">
        <v>588</v>
      </c>
      <c r="D203" s="152">
        <v>0.2629695885509839</v>
      </c>
      <c r="E203" s="152">
        <v>0.31233413699200391</v>
      </c>
      <c r="F203" s="35"/>
      <c r="G203" s="164" t="s">
        <v>403</v>
      </c>
      <c r="H203" s="163" t="s">
        <v>402</v>
      </c>
      <c r="I203" s="40">
        <v>529</v>
      </c>
      <c r="J203" s="152">
        <v>0.28410311493018259</v>
      </c>
      <c r="K203" s="152">
        <v>0.3257264241030538</v>
      </c>
      <c r="L203" s="35"/>
    </row>
    <row r="204" spans="1:12" s="191" customFormat="1" ht="10.5" x14ac:dyDescent="0.15">
      <c r="A204" s="220" t="s">
        <v>404</v>
      </c>
      <c r="B204" s="163" t="s">
        <v>405</v>
      </c>
      <c r="C204" s="40">
        <v>406</v>
      </c>
      <c r="D204" s="152">
        <v>0.18157423971377459</v>
      </c>
      <c r="E204" s="152">
        <v>0.22194855428165056</v>
      </c>
      <c r="F204" s="35"/>
      <c r="G204" s="220" t="s">
        <v>404</v>
      </c>
      <c r="H204" s="163" t="s">
        <v>405</v>
      </c>
      <c r="I204" s="40">
        <v>329</v>
      </c>
      <c r="J204" s="152">
        <v>0.17669172932330826</v>
      </c>
      <c r="K204" s="152">
        <v>0.21271412702434081</v>
      </c>
      <c r="L204" s="35"/>
    </row>
    <row r="205" spans="1:12" s="191" customFormat="1" ht="10.5" x14ac:dyDescent="0.15">
      <c r="A205" s="222"/>
      <c r="B205" s="163" t="s">
        <v>406</v>
      </c>
      <c r="C205" s="40">
        <v>173</v>
      </c>
      <c r="D205" s="152">
        <v>7.7370304114490154E-2</v>
      </c>
      <c r="E205" s="152">
        <v>4.9503061419180268E-2</v>
      </c>
      <c r="F205" s="35"/>
      <c r="G205" s="222"/>
      <c r="H205" s="163" t="s">
        <v>406</v>
      </c>
      <c r="I205" s="40">
        <v>317</v>
      </c>
      <c r="J205" s="152">
        <v>0.17024704618689582</v>
      </c>
      <c r="K205" s="152">
        <v>0.12351645781770701</v>
      </c>
      <c r="L205" s="35"/>
    </row>
    <row r="206" spans="1:12" s="191" customFormat="1" ht="10.5" x14ac:dyDescent="0.15">
      <c r="A206" s="222"/>
      <c r="B206" s="163" t="s">
        <v>407</v>
      </c>
      <c r="C206" s="40">
        <v>207</v>
      </c>
      <c r="D206" s="152">
        <v>9.2576028622540246E-2</v>
      </c>
      <c r="E206" s="152">
        <v>6.6310512896119889E-2</v>
      </c>
      <c r="F206" s="35"/>
      <c r="G206" s="222"/>
      <c r="H206" s="163" t="s">
        <v>407</v>
      </c>
      <c r="I206" s="40">
        <v>36</v>
      </c>
      <c r="J206" s="152">
        <v>1.9334049409237379E-2</v>
      </c>
      <c r="K206" s="152">
        <v>1.6409097109894178E-2</v>
      </c>
      <c r="L206" s="35"/>
    </row>
    <row r="207" spans="1:12" s="191" customFormat="1" ht="10.5" x14ac:dyDescent="0.15">
      <c r="A207" s="222"/>
      <c r="B207" s="163" t="s">
        <v>408</v>
      </c>
      <c r="C207" s="40">
        <v>94</v>
      </c>
      <c r="D207" s="152">
        <v>4.2039355992844363E-2</v>
      </c>
      <c r="E207" s="152">
        <v>2.8324631849166566E-2</v>
      </c>
      <c r="F207" s="35"/>
      <c r="G207" s="222"/>
      <c r="H207" s="163" t="s">
        <v>408</v>
      </c>
      <c r="I207" s="40">
        <v>166</v>
      </c>
      <c r="J207" s="152">
        <v>8.9151450053705686E-2</v>
      </c>
      <c r="K207" s="152">
        <v>8.7385262993783255E-2</v>
      </c>
      <c r="L207" s="35"/>
    </row>
    <row r="208" spans="1:12" s="191" customFormat="1" ht="10.5" x14ac:dyDescent="0.15">
      <c r="A208" s="30"/>
      <c r="B208" s="163" t="s">
        <v>409</v>
      </c>
      <c r="C208" s="40">
        <v>154</v>
      </c>
      <c r="D208" s="152">
        <v>6.8872987477638634E-2</v>
      </c>
      <c r="E208" s="152">
        <v>4.4143409709815624E-2</v>
      </c>
      <c r="F208" s="35"/>
      <c r="G208" s="30"/>
      <c r="H208" s="163" t="s">
        <v>409</v>
      </c>
      <c r="I208" s="40">
        <v>181</v>
      </c>
      <c r="J208" s="152">
        <v>9.7207303974221268E-2</v>
      </c>
      <c r="K208" s="152">
        <v>6.5831270828055274E-2</v>
      </c>
      <c r="L208" s="35"/>
    </row>
    <row r="209" spans="1:12" s="191" customFormat="1" ht="10.5" x14ac:dyDescent="0.15">
      <c r="A209" s="30"/>
      <c r="B209" s="163" t="s">
        <v>410</v>
      </c>
      <c r="C209" s="40">
        <v>103</v>
      </c>
      <c r="D209" s="152">
        <v>4.606440071556351E-2</v>
      </c>
      <c r="E209" s="152">
        <v>3.7118623488803702E-2</v>
      </c>
      <c r="F209" s="35"/>
      <c r="G209" s="30"/>
      <c r="H209" s="163" t="s">
        <v>410</v>
      </c>
      <c r="I209" s="40">
        <v>14</v>
      </c>
      <c r="J209" s="152">
        <v>7.5187969924812026E-3</v>
      </c>
      <c r="K209" s="152">
        <v>4.8720597119638297E-3</v>
      </c>
      <c r="L209" s="35"/>
    </row>
    <row r="210" spans="1:12" s="191" customFormat="1" ht="10.5" x14ac:dyDescent="0.15">
      <c r="A210" s="30"/>
      <c r="B210" s="163" t="s">
        <v>411</v>
      </c>
      <c r="C210" s="40">
        <v>264</v>
      </c>
      <c r="D210" s="152">
        <v>0.11806797853309481</v>
      </c>
      <c r="E210" s="152">
        <v>6.8166444070560078E-2</v>
      </c>
      <c r="F210" s="35"/>
      <c r="G210" s="30"/>
      <c r="H210" s="163" t="s">
        <v>411</v>
      </c>
      <c r="I210" s="40">
        <v>149</v>
      </c>
      <c r="J210" s="152">
        <v>8.0021482277121372E-2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4168</v>
      </c>
      <c r="D213" s="194">
        <v>1</v>
      </c>
      <c r="E213" s="194">
        <v>1</v>
      </c>
      <c r="F213" s="35"/>
      <c r="G213" s="30" t="s">
        <v>413</v>
      </c>
      <c r="H213" s="184" t="s">
        <v>415</v>
      </c>
      <c r="I213" s="77">
        <v>4221</v>
      </c>
      <c r="J213" s="194">
        <v>1</v>
      </c>
      <c r="K213" s="194">
        <v>1</v>
      </c>
      <c r="L213" s="35"/>
    </row>
    <row r="214" spans="1:12" s="191" customFormat="1" ht="10.5" x14ac:dyDescent="0.15">
      <c r="A214" s="30" t="s">
        <v>296</v>
      </c>
      <c r="B214" s="206" t="s">
        <v>416</v>
      </c>
      <c r="C214" s="40">
        <v>1220</v>
      </c>
      <c r="D214" s="152">
        <v>0.29270633397312862</v>
      </c>
      <c r="E214" s="152">
        <v>0.47980224002999206</v>
      </c>
      <c r="F214" s="35"/>
      <c r="G214" s="30" t="s">
        <v>296</v>
      </c>
      <c r="H214" s="206" t="s">
        <v>416</v>
      </c>
      <c r="I214" s="40">
        <v>1076</v>
      </c>
      <c r="J214" s="152">
        <v>0.25491589670694148</v>
      </c>
      <c r="K214" s="152">
        <v>0.42764786328650384</v>
      </c>
      <c r="L214" s="35"/>
    </row>
    <row r="215" spans="1:12" s="191" customFormat="1" ht="10.5" x14ac:dyDescent="0.15">
      <c r="A215" s="30" t="s">
        <v>417</v>
      </c>
      <c r="B215" s="163" t="s">
        <v>418</v>
      </c>
      <c r="C215" s="40">
        <v>211</v>
      </c>
      <c r="D215" s="152">
        <v>5.0623800383877163E-2</v>
      </c>
      <c r="E215" s="152">
        <v>5.0400674820750738E-2</v>
      </c>
      <c r="F215" s="35"/>
      <c r="G215" s="30" t="s">
        <v>417</v>
      </c>
      <c r="H215" s="163" t="s">
        <v>418</v>
      </c>
      <c r="I215" s="40">
        <v>356</v>
      </c>
      <c r="J215" s="152">
        <v>8.4340203743188819E-2</v>
      </c>
      <c r="K215" s="152">
        <v>0.10698825683510969</v>
      </c>
      <c r="L215" s="35"/>
    </row>
    <row r="216" spans="1:12" s="191" customFormat="1" ht="10.5" x14ac:dyDescent="0.15">
      <c r="A216" s="30" t="s">
        <v>419</v>
      </c>
      <c r="B216" s="163" t="s">
        <v>420</v>
      </c>
      <c r="C216" s="40">
        <v>319</v>
      </c>
      <c r="D216" s="152">
        <v>7.6535508637236085E-2</v>
      </c>
      <c r="E216" s="152">
        <v>9.591592858147055E-2</v>
      </c>
      <c r="F216" s="35"/>
      <c r="G216" s="30" t="s">
        <v>419</v>
      </c>
      <c r="H216" s="163" t="s">
        <v>420</v>
      </c>
      <c r="I216" s="40">
        <v>176</v>
      </c>
      <c r="J216" s="152">
        <v>4.1696280502250653E-2</v>
      </c>
      <c r="K216" s="152">
        <v>5.5200786645116809E-2</v>
      </c>
      <c r="L216" s="35"/>
    </row>
    <row r="217" spans="1:12" s="191" customFormat="1" ht="10.5" x14ac:dyDescent="0.15">
      <c r="A217" s="30" t="s">
        <v>394</v>
      </c>
      <c r="B217" s="206" t="s">
        <v>421</v>
      </c>
      <c r="C217" s="40">
        <v>836</v>
      </c>
      <c r="D217" s="152">
        <v>0.20057581573896352</v>
      </c>
      <c r="E217" s="152">
        <v>0.16343315056938001</v>
      </c>
      <c r="F217" s="35"/>
      <c r="G217" s="30" t="s">
        <v>395</v>
      </c>
      <c r="H217" s="206" t="s">
        <v>421</v>
      </c>
      <c r="I217" s="40">
        <v>553</v>
      </c>
      <c r="J217" s="152">
        <v>0.13101160862354891</v>
      </c>
      <c r="K217" s="152">
        <v>0.14266984640075953</v>
      </c>
      <c r="L217" s="35"/>
    </row>
    <row r="218" spans="1:12" s="191" customFormat="1" ht="10.5" x14ac:dyDescent="0.15">
      <c r="A218" s="164" t="s">
        <v>422</v>
      </c>
      <c r="B218" s="163" t="s">
        <v>423</v>
      </c>
      <c r="C218" s="40">
        <v>314</v>
      </c>
      <c r="D218" s="152">
        <v>7.5335892514395389E-2</v>
      </c>
      <c r="E218" s="152">
        <v>5.4196541543652464E-2</v>
      </c>
      <c r="F218" s="35"/>
      <c r="G218" s="164" t="s">
        <v>424</v>
      </c>
      <c r="H218" s="163" t="s">
        <v>423</v>
      </c>
      <c r="I218" s="40">
        <v>585</v>
      </c>
      <c r="J218" s="152">
        <v>0.13859275053304904</v>
      </c>
      <c r="K218" s="152">
        <v>9.7618590142070819E-2</v>
      </c>
      <c r="L218" s="35"/>
    </row>
    <row r="219" spans="1:12" s="191" customFormat="1" ht="10.5" x14ac:dyDescent="0.15">
      <c r="A219" s="111"/>
      <c r="B219" s="207" t="s">
        <v>425</v>
      </c>
      <c r="C219" s="73">
        <v>1268</v>
      </c>
      <c r="D219" s="82">
        <v>0.30422264875239924</v>
      </c>
      <c r="E219" s="82">
        <v>0.15625146445475421</v>
      </c>
      <c r="F219" s="155"/>
      <c r="G219" s="111"/>
      <c r="H219" s="207" t="s">
        <v>425</v>
      </c>
      <c r="I219" s="73">
        <v>1475</v>
      </c>
      <c r="J219" s="82">
        <v>0.3494432598910211</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447</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12792</v>
      </c>
      <c r="D4" s="33">
        <v>1</v>
      </c>
      <c r="E4" s="33">
        <v>1</v>
      </c>
      <c r="F4" s="29"/>
      <c r="G4" s="30" t="s">
        <v>41</v>
      </c>
      <c r="H4" s="34" t="s">
        <v>42</v>
      </c>
      <c r="I4" s="32">
        <v>12792</v>
      </c>
      <c r="J4" s="33">
        <v>1.0000781738586617</v>
      </c>
      <c r="K4" s="33">
        <v>1</v>
      </c>
    </row>
    <row r="5" spans="1:12" ht="10.5" x14ac:dyDescent="0.15">
      <c r="A5" s="30" t="s">
        <v>43</v>
      </c>
      <c r="B5" s="36" t="s">
        <v>44</v>
      </c>
      <c r="C5" s="37">
        <v>12719</v>
      </c>
      <c r="D5" s="38">
        <v>0.99429330831769858</v>
      </c>
      <c r="E5" s="38">
        <v>0.96416868629106189</v>
      </c>
      <c r="G5" s="30" t="s">
        <v>45</v>
      </c>
      <c r="H5" s="39" t="s">
        <v>46</v>
      </c>
      <c r="I5" s="40">
        <v>9127</v>
      </c>
      <c r="J5" s="41">
        <v>0.71349280800500314</v>
      </c>
      <c r="K5" s="41">
        <v>0.66286795741088689</v>
      </c>
    </row>
    <row r="6" spans="1:12" ht="10.5" x14ac:dyDescent="0.15">
      <c r="A6" s="42" t="s">
        <v>47</v>
      </c>
      <c r="B6" s="36" t="s">
        <v>48</v>
      </c>
      <c r="C6" s="37">
        <v>73</v>
      </c>
      <c r="D6" s="41">
        <v>5.7066916823014383E-3</v>
      </c>
      <c r="E6" s="41">
        <v>3.5831313708938085E-2</v>
      </c>
      <c r="F6" s="43"/>
      <c r="G6" s="42" t="s">
        <v>49</v>
      </c>
      <c r="H6" s="44" t="s">
        <v>50</v>
      </c>
      <c r="I6" s="40">
        <v>618</v>
      </c>
      <c r="J6" s="41">
        <v>4.831144465290807E-2</v>
      </c>
      <c r="K6" s="41">
        <v>5.5923172580308433E-2</v>
      </c>
    </row>
    <row r="7" spans="1:12" ht="10.5" x14ac:dyDescent="0.15">
      <c r="A7" s="45"/>
      <c r="B7" s="46" t="s">
        <v>51</v>
      </c>
      <c r="C7" s="47">
        <v>133.2568</v>
      </c>
      <c r="D7" s="48"/>
      <c r="E7" s="47">
        <v>2180</v>
      </c>
      <c r="F7" s="43"/>
      <c r="G7" s="49"/>
      <c r="H7" s="39" t="s">
        <v>52</v>
      </c>
      <c r="I7" s="40">
        <v>1761</v>
      </c>
      <c r="J7" s="41">
        <v>0.13766416510318949</v>
      </c>
      <c r="K7" s="41">
        <v>0.16087102542457496</v>
      </c>
    </row>
    <row r="8" spans="1:12" ht="10.5" x14ac:dyDescent="0.15">
      <c r="A8" s="30"/>
      <c r="B8" s="46" t="s">
        <v>53</v>
      </c>
      <c r="C8" s="37">
        <v>95.995101188081961</v>
      </c>
      <c r="D8" s="50"/>
      <c r="E8" s="51">
        <v>101.07247706422018</v>
      </c>
      <c r="G8" s="52"/>
      <c r="H8" s="39" t="s">
        <v>54</v>
      </c>
      <c r="I8" s="40">
        <v>813</v>
      </c>
      <c r="J8" s="41">
        <v>6.355534709193246E-2</v>
      </c>
      <c r="K8" s="41">
        <v>8.1964981074530943E-2</v>
      </c>
    </row>
    <row r="9" spans="1:12" ht="10.5" x14ac:dyDescent="0.15">
      <c r="A9" s="53"/>
      <c r="B9" s="54"/>
      <c r="C9" s="37"/>
      <c r="D9" s="50"/>
      <c r="E9" s="50"/>
      <c r="G9" s="52"/>
      <c r="H9" s="39" t="s">
        <v>55</v>
      </c>
      <c r="I9" s="40">
        <v>474</v>
      </c>
      <c r="J9" s="41">
        <v>3.7054409005628515E-2</v>
      </c>
      <c r="K9" s="41">
        <v>3.8372863509698735E-2</v>
      </c>
    </row>
    <row r="10" spans="1:12" ht="10.5" x14ac:dyDescent="0.15">
      <c r="A10" s="55" t="s">
        <v>56</v>
      </c>
      <c r="B10" s="56" t="s">
        <v>57</v>
      </c>
      <c r="C10" s="57">
        <v>6078</v>
      </c>
      <c r="D10" s="58">
        <v>0.47514071294559101</v>
      </c>
      <c r="E10" s="58">
        <v>0.48963410759832621</v>
      </c>
      <c r="F10" s="43"/>
      <c r="G10" s="52"/>
      <c r="H10" s="54"/>
      <c r="I10" s="40"/>
      <c r="J10" s="59"/>
      <c r="K10" s="59"/>
    </row>
    <row r="11" spans="1:12" ht="11.25" x14ac:dyDescent="0.15">
      <c r="A11" s="42" t="s">
        <v>47</v>
      </c>
      <c r="B11" s="46" t="s">
        <v>58</v>
      </c>
      <c r="C11" s="37">
        <v>6714</v>
      </c>
      <c r="D11" s="41">
        <v>0.52485928705440899</v>
      </c>
      <c r="E11" s="41">
        <v>0.51036589240167374</v>
      </c>
      <c r="F11" s="43"/>
      <c r="G11" s="60" t="s">
        <v>59</v>
      </c>
      <c r="H11" s="34" t="s">
        <v>60</v>
      </c>
      <c r="I11" s="40">
        <v>3666</v>
      </c>
      <c r="J11" s="41">
        <v>0.28658536585365851</v>
      </c>
      <c r="K11" s="41">
        <v>0.33713204258911311</v>
      </c>
    </row>
    <row r="12" spans="1:12" ht="11.25" x14ac:dyDescent="0.15">
      <c r="A12" s="53"/>
      <c r="B12" s="54"/>
      <c r="C12" s="37"/>
      <c r="D12" s="50"/>
      <c r="E12" s="50"/>
      <c r="G12" s="60" t="s">
        <v>61</v>
      </c>
      <c r="H12" s="61" t="s">
        <v>62</v>
      </c>
      <c r="I12" s="40">
        <v>6873</v>
      </c>
      <c r="J12" s="41">
        <v>0.53728893058161353</v>
      </c>
      <c r="K12" s="41">
        <v>0.56005319100654449</v>
      </c>
    </row>
    <row r="13" spans="1:12" ht="10.5" x14ac:dyDescent="0.15">
      <c r="A13" s="55" t="s">
        <v>63</v>
      </c>
      <c r="B13" s="62" t="s">
        <v>64</v>
      </c>
      <c r="C13" s="63">
        <v>12793</v>
      </c>
      <c r="D13" s="64">
        <v>1</v>
      </c>
      <c r="E13" s="64">
        <v>0.99999999999999989</v>
      </c>
      <c r="F13" s="43"/>
      <c r="G13" s="60" t="s">
        <v>65</v>
      </c>
      <c r="H13" s="48"/>
      <c r="I13" s="40"/>
      <c r="J13" s="50"/>
      <c r="K13" s="50"/>
    </row>
    <row r="14" spans="1:12" ht="10.5" x14ac:dyDescent="0.15">
      <c r="A14" s="45" t="s">
        <v>66</v>
      </c>
      <c r="B14" s="65" t="s">
        <v>67</v>
      </c>
      <c r="C14" s="66">
        <v>850</v>
      </c>
      <c r="D14" s="38">
        <v>6.644258578910342E-2</v>
      </c>
      <c r="E14" s="38">
        <v>5.9762728172171847E-2</v>
      </c>
      <c r="F14" s="43"/>
      <c r="G14" s="60" t="s">
        <v>68</v>
      </c>
      <c r="H14" s="67" t="s">
        <v>69</v>
      </c>
      <c r="I14" s="40"/>
      <c r="J14" s="50"/>
      <c r="K14" s="50"/>
    </row>
    <row r="15" spans="1:12" ht="10.5" x14ac:dyDescent="0.15">
      <c r="A15" s="42" t="s">
        <v>70</v>
      </c>
      <c r="B15" s="68" t="s">
        <v>71</v>
      </c>
      <c r="C15" s="66">
        <v>1465</v>
      </c>
      <c r="D15" s="38">
        <v>0.11451575080121942</v>
      </c>
      <c r="E15" s="38">
        <v>0.10119452840635751</v>
      </c>
      <c r="G15" s="60" t="s">
        <v>72</v>
      </c>
      <c r="H15" s="39" t="s">
        <v>46</v>
      </c>
      <c r="I15" s="40"/>
      <c r="J15" s="40"/>
      <c r="K15" s="40"/>
    </row>
    <row r="16" spans="1:12" ht="10.5" x14ac:dyDescent="0.15">
      <c r="A16" s="30"/>
      <c r="B16" s="46" t="s">
        <v>73</v>
      </c>
      <c r="C16" s="37">
        <v>2128</v>
      </c>
      <c r="D16" s="38">
        <v>0.16634096771672008</v>
      </c>
      <c r="E16" s="38">
        <v>0.26551933847089471</v>
      </c>
      <c r="F16" s="43"/>
      <c r="G16" s="60" t="s">
        <v>74</v>
      </c>
      <c r="H16" s="69" t="s">
        <v>75</v>
      </c>
      <c r="I16" s="40">
        <v>5920</v>
      </c>
      <c r="J16" s="41">
        <v>0.46278924327704818</v>
      </c>
      <c r="K16" s="41">
        <v>0.43994680899345551</v>
      </c>
    </row>
    <row r="17" spans="1:11" ht="10.5" x14ac:dyDescent="0.15">
      <c r="A17" s="30"/>
      <c r="B17" s="46" t="s">
        <v>76</v>
      </c>
      <c r="C17" s="37">
        <v>3491</v>
      </c>
      <c r="D17" s="38">
        <v>0.27288360822324709</v>
      </c>
      <c r="E17" s="38">
        <v>0.27037097550127531</v>
      </c>
      <c r="F17" s="43"/>
      <c r="G17" s="60" t="s">
        <v>77</v>
      </c>
      <c r="H17" s="69" t="s">
        <v>78</v>
      </c>
      <c r="I17" s="40">
        <v>336</v>
      </c>
      <c r="J17" s="41">
        <v>2.6266416510318951E-2</v>
      </c>
      <c r="K17" s="41">
        <v>3.2009912044222967E-2</v>
      </c>
    </row>
    <row r="18" spans="1:11" ht="10.5" x14ac:dyDescent="0.15">
      <c r="A18" s="30"/>
      <c r="B18" s="46" t="s">
        <v>79</v>
      </c>
      <c r="C18" s="37">
        <v>2282</v>
      </c>
      <c r="D18" s="38">
        <v>0.17837880090674588</v>
      </c>
      <c r="E18" s="38">
        <v>0.15232960270130436</v>
      </c>
      <c r="F18" s="43"/>
      <c r="G18" s="60" t="s">
        <v>80</v>
      </c>
      <c r="H18" s="70" t="s">
        <v>81</v>
      </c>
      <c r="I18" s="40">
        <v>5</v>
      </c>
      <c r="J18" s="41">
        <v>3.908692933083177E-4</v>
      </c>
      <c r="K18" s="41">
        <v>7.5792645844112232E-4</v>
      </c>
    </row>
    <row r="19" spans="1:11" ht="10.5" x14ac:dyDescent="0.15">
      <c r="A19" s="30"/>
      <c r="B19" s="46" t="s">
        <v>82</v>
      </c>
      <c r="C19" s="37">
        <v>1704</v>
      </c>
      <c r="D19" s="38">
        <v>0.13319784257015554</v>
      </c>
      <c r="E19" s="38">
        <v>0.10071798781871488</v>
      </c>
      <c r="G19" s="60"/>
      <c r="H19" s="71" t="s">
        <v>83</v>
      </c>
      <c r="I19" s="40">
        <v>2866</v>
      </c>
      <c r="J19" s="41">
        <v>0.22404627892432771</v>
      </c>
      <c r="K19" s="41">
        <v>0.19015330991476731</v>
      </c>
    </row>
    <row r="20" spans="1:11" ht="10.5" x14ac:dyDescent="0.15">
      <c r="A20" s="30"/>
      <c r="B20" s="46" t="s">
        <v>84</v>
      </c>
      <c r="C20" s="37">
        <v>755</v>
      </c>
      <c r="D20" s="38">
        <v>5.9016649730321266E-2</v>
      </c>
      <c r="E20" s="38">
        <v>4.5135201372436894E-2</v>
      </c>
      <c r="F20" s="43"/>
      <c r="G20" s="60"/>
      <c r="H20" s="44" t="s">
        <v>85</v>
      </c>
      <c r="I20" s="40"/>
      <c r="J20" s="37"/>
      <c r="K20" s="37"/>
    </row>
    <row r="21" spans="1:11" ht="10.5" x14ac:dyDescent="0.15">
      <c r="A21" s="49"/>
      <c r="B21" s="72" t="s">
        <v>86</v>
      </c>
      <c r="C21" s="73">
        <v>118</v>
      </c>
      <c r="D21" s="74">
        <v>9.223794262487298E-3</v>
      </c>
      <c r="E21" s="74">
        <v>4.9696375568444844E-3</v>
      </c>
      <c r="G21" s="75"/>
      <c r="H21" s="71" t="s">
        <v>87</v>
      </c>
      <c r="I21" s="40">
        <v>107</v>
      </c>
      <c r="J21" s="41">
        <v>8.3646028767979993E-3</v>
      </c>
      <c r="K21" s="41">
        <v>1.1318973576959036E-2</v>
      </c>
    </row>
    <row r="22" spans="1:11" ht="10.5" x14ac:dyDescent="0.15">
      <c r="A22" s="55" t="s">
        <v>88</v>
      </c>
      <c r="B22" s="76" t="s">
        <v>89</v>
      </c>
      <c r="C22" s="77">
        <v>10478</v>
      </c>
      <c r="D22" s="78">
        <v>1</v>
      </c>
      <c r="E22" s="78">
        <v>1</v>
      </c>
      <c r="G22" s="75"/>
      <c r="H22" s="79" t="s">
        <v>90</v>
      </c>
      <c r="I22" s="40">
        <v>100</v>
      </c>
      <c r="J22" s="41">
        <v>7.8173858661663535E-3</v>
      </c>
      <c r="K22" s="41">
        <v>8.1692672167306586E-3</v>
      </c>
    </row>
    <row r="23" spans="1:11" ht="10.5" x14ac:dyDescent="0.15">
      <c r="A23" s="45" t="s">
        <v>91</v>
      </c>
      <c r="B23" s="67" t="s">
        <v>92</v>
      </c>
      <c r="C23" s="40">
        <v>4522</v>
      </c>
      <c r="D23" s="80">
        <v>0.43157091047909907</v>
      </c>
      <c r="E23" s="80">
        <v>0.5494528676442747</v>
      </c>
      <c r="G23" s="75"/>
      <c r="H23" s="69" t="s">
        <v>93</v>
      </c>
      <c r="I23" s="40">
        <v>224</v>
      </c>
      <c r="J23" s="41">
        <v>1.7510944340212633E-2</v>
      </c>
      <c r="K23" s="41">
        <v>1.7609309333841642E-2</v>
      </c>
    </row>
    <row r="24" spans="1:11" ht="10.5" x14ac:dyDescent="0.15">
      <c r="A24" s="30" t="s">
        <v>94</v>
      </c>
      <c r="B24" s="67" t="s">
        <v>95</v>
      </c>
      <c r="C24" s="40">
        <v>4062</v>
      </c>
      <c r="D24" s="80">
        <v>0.38766940255774002</v>
      </c>
      <c r="E24" s="80">
        <v>0.29533788059911398</v>
      </c>
      <c r="F24" s="43"/>
      <c r="G24" s="75"/>
      <c r="H24" s="69" t="s">
        <v>96</v>
      </c>
      <c r="I24" s="40">
        <v>187</v>
      </c>
      <c r="J24" s="41">
        <v>1.4618511569731082E-2</v>
      </c>
      <c r="K24" s="41">
        <v>1.8825622452777097E-2</v>
      </c>
    </row>
    <row r="25" spans="1:11" ht="10.5" x14ac:dyDescent="0.15">
      <c r="A25" s="42" t="s">
        <v>97</v>
      </c>
      <c r="B25" s="67" t="s">
        <v>98</v>
      </c>
      <c r="C25" s="40">
        <v>61</v>
      </c>
      <c r="D25" s="80">
        <v>5.8217217026150028E-3</v>
      </c>
      <c r="E25" s="80">
        <v>8.5193619403590576E-3</v>
      </c>
      <c r="G25" s="75"/>
      <c r="H25" s="39" t="s">
        <v>99</v>
      </c>
      <c r="I25" s="40"/>
      <c r="J25" s="37"/>
      <c r="K25" s="37"/>
    </row>
    <row r="26" spans="1:11" ht="10.5" x14ac:dyDescent="0.15">
      <c r="A26" s="49" t="s">
        <v>100</v>
      </c>
      <c r="B26" s="67" t="s">
        <v>101</v>
      </c>
      <c r="C26" s="40">
        <v>306</v>
      </c>
      <c r="D26" s="80">
        <v>2.920404657377362E-2</v>
      </c>
      <c r="E26" s="80">
        <v>2.8917148528990171E-2</v>
      </c>
      <c r="F26" s="43"/>
      <c r="G26" s="75"/>
      <c r="H26" s="69" t="s">
        <v>102</v>
      </c>
      <c r="I26" s="40">
        <v>406</v>
      </c>
      <c r="J26" s="41">
        <v>3.1738586616635395E-2</v>
      </c>
      <c r="K26" s="41">
        <v>2.7607584710762557E-2</v>
      </c>
    </row>
    <row r="27" spans="1:11" ht="10.5" x14ac:dyDescent="0.15">
      <c r="A27" s="52" t="s">
        <v>103</v>
      </c>
      <c r="B27" s="67" t="s">
        <v>104</v>
      </c>
      <c r="C27" s="40">
        <v>982</v>
      </c>
      <c r="D27" s="80">
        <v>9.3720175606031686E-2</v>
      </c>
      <c r="E27" s="80">
        <v>7.6679666581923808E-2</v>
      </c>
      <c r="F27" s="43"/>
      <c r="G27" s="75"/>
      <c r="H27" s="69" t="s">
        <v>105</v>
      </c>
      <c r="I27" s="40">
        <v>101</v>
      </c>
      <c r="J27" s="41">
        <v>7.895559724828017E-3</v>
      </c>
      <c r="K27" s="41">
        <v>6.7577993809510841E-3</v>
      </c>
    </row>
    <row r="28" spans="1:11" ht="10.5" x14ac:dyDescent="0.15">
      <c r="A28" s="30"/>
      <c r="B28" s="67" t="s">
        <v>106</v>
      </c>
      <c r="C28" s="40">
        <v>545</v>
      </c>
      <c r="D28" s="80">
        <v>5.2013743080740596E-2</v>
      </c>
      <c r="E28" s="80">
        <v>4.109307470533826E-2</v>
      </c>
      <c r="G28" s="75"/>
      <c r="H28" s="69" t="s">
        <v>107</v>
      </c>
      <c r="I28" s="40">
        <v>322</v>
      </c>
      <c r="J28" s="41">
        <v>2.517198248905566E-2</v>
      </c>
      <c r="K28" s="41">
        <v>5.6744637783768571E-2</v>
      </c>
    </row>
    <row r="29" spans="1:11" ht="10.5" x14ac:dyDescent="0.15">
      <c r="A29" s="30"/>
      <c r="B29" s="81"/>
      <c r="C29" s="73"/>
      <c r="D29" s="82"/>
      <c r="E29" s="82"/>
      <c r="F29" s="43"/>
      <c r="G29" s="75"/>
      <c r="H29" s="69" t="s">
        <v>108</v>
      </c>
      <c r="I29" s="40">
        <v>274</v>
      </c>
      <c r="J29" s="41">
        <v>2.1419637273295811E-2</v>
      </c>
      <c r="K29" s="41">
        <v>2.9468362243462318E-2</v>
      </c>
    </row>
    <row r="30" spans="1:11" ht="10.5" x14ac:dyDescent="0.15">
      <c r="A30" s="55" t="s">
        <v>109</v>
      </c>
      <c r="B30" s="76" t="s">
        <v>110</v>
      </c>
      <c r="C30" s="77">
        <v>10405</v>
      </c>
      <c r="D30" s="78">
        <v>1</v>
      </c>
      <c r="E30" s="78">
        <v>1</v>
      </c>
      <c r="G30" s="75"/>
      <c r="H30" s="69" t="s">
        <v>111</v>
      </c>
      <c r="I30" s="40">
        <v>658</v>
      </c>
      <c r="J30" s="41">
        <v>5.1438398999374607E-2</v>
      </c>
      <c r="K30" s="41">
        <v>4.0292641305630442E-2</v>
      </c>
    </row>
    <row r="31" spans="1:11" ht="10.5" x14ac:dyDescent="0.15">
      <c r="A31" s="45" t="s">
        <v>112</v>
      </c>
      <c r="B31" s="83" t="s">
        <v>113</v>
      </c>
      <c r="C31" s="77">
        <v>4977</v>
      </c>
      <c r="D31" s="84">
        <v>0.47832772705430082</v>
      </c>
      <c r="E31" s="84">
        <v>0.41097097413710326</v>
      </c>
      <c r="F31" s="43"/>
      <c r="G31" s="85"/>
      <c r="H31" s="39" t="s">
        <v>114</v>
      </c>
      <c r="I31" s="40"/>
      <c r="J31" s="37"/>
      <c r="K31" s="37"/>
    </row>
    <row r="32" spans="1:11" ht="10.5" x14ac:dyDescent="0.15">
      <c r="A32" s="42" t="s">
        <v>115</v>
      </c>
      <c r="B32" s="86" t="s">
        <v>116</v>
      </c>
      <c r="C32" s="40">
        <v>3675</v>
      </c>
      <c r="D32" s="80">
        <v>0.35319557904853438</v>
      </c>
      <c r="E32" s="80">
        <v>0.28100130472355112</v>
      </c>
      <c r="F32" s="43"/>
      <c r="G32" s="85"/>
      <c r="H32" s="69" t="s">
        <v>117</v>
      </c>
      <c r="I32" s="40">
        <v>500</v>
      </c>
      <c r="J32" s="41">
        <v>3.9086929330831771E-2</v>
      </c>
      <c r="K32" s="41">
        <v>4.9024680263958099E-2</v>
      </c>
    </row>
    <row r="33" spans="1:11" ht="10.5" x14ac:dyDescent="0.15">
      <c r="A33" s="49" t="s">
        <v>100</v>
      </c>
      <c r="B33" s="86" t="s">
        <v>118</v>
      </c>
      <c r="C33" s="40">
        <v>1302</v>
      </c>
      <c r="D33" s="80">
        <v>0.12513214800576647</v>
      </c>
      <c r="E33" s="80">
        <v>0.12996966941355217</v>
      </c>
      <c r="F33" s="43"/>
      <c r="G33" s="85"/>
      <c r="H33" s="69" t="s">
        <v>119</v>
      </c>
      <c r="I33" s="40">
        <v>117</v>
      </c>
      <c r="J33" s="41">
        <v>9.1463414634146336E-3</v>
      </c>
      <c r="K33" s="41">
        <v>1.5866532327605768E-2</v>
      </c>
    </row>
    <row r="34" spans="1:11" ht="10.5" x14ac:dyDescent="0.15">
      <c r="A34" s="52" t="s">
        <v>103</v>
      </c>
      <c r="B34" s="61" t="s">
        <v>120</v>
      </c>
      <c r="C34" s="77">
        <v>5428</v>
      </c>
      <c r="D34" s="84">
        <v>0.52167227294569929</v>
      </c>
      <c r="E34" s="84">
        <v>0.58902902586289674</v>
      </c>
      <c r="F34" s="43"/>
      <c r="G34" s="85"/>
      <c r="H34" s="69" t="s">
        <v>121</v>
      </c>
      <c r="I34" s="40">
        <v>196</v>
      </c>
      <c r="J34" s="41">
        <v>1.5322076297686053E-2</v>
      </c>
      <c r="K34" s="41">
        <v>1.7073768482967079E-2</v>
      </c>
    </row>
    <row r="35" spans="1:11" ht="10.5" x14ac:dyDescent="0.15">
      <c r="A35" s="30"/>
      <c r="B35" s="86" t="s">
        <v>92</v>
      </c>
      <c r="C35" s="40">
        <v>3518</v>
      </c>
      <c r="D35" s="80">
        <v>0.33810667948101875</v>
      </c>
      <c r="E35" s="80">
        <v>0.4292088630831013</v>
      </c>
      <c r="F35" s="43"/>
      <c r="G35" s="85"/>
      <c r="H35" s="39" t="s">
        <v>122</v>
      </c>
      <c r="I35" s="40"/>
      <c r="J35" s="37"/>
      <c r="K35" s="37"/>
    </row>
    <row r="36" spans="1:11" ht="10.5" x14ac:dyDescent="0.15">
      <c r="A36" s="30"/>
      <c r="B36" s="86" t="s">
        <v>116</v>
      </c>
      <c r="C36" s="40">
        <v>366</v>
      </c>
      <c r="D36" s="80">
        <v>3.51753964440173E-2</v>
      </c>
      <c r="E36" s="80">
        <v>2.879993674067631E-2</v>
      </c>
      <c r="F36" s="43"/>
      <c r="G36" s="85"/>
      <c r="H36" s="69" t="s">
        <v>123</v>
      </c>
      <c r="I36" s="40">
        <v>160</v>
      </c>
      <c r="J36" s="41">
        <v>1.2507817385866166E-2</v>
      </c>
      <c r="K36" s="41">
        <v>1.5576069493233124E-2</v>
      </c>
    </row>
    <row r="37" spans="1:11" ht="10.5" x14ac:dyDescent="0.15">
      <c r="A37" s="30"/>
      <c r="B37" s="86" t="s">
        <v>101</v>
      </c>
      <c r="C37" s="40">
        <v>258</v>
      </c>
      <c r="D37" s="80">
        <v>2.4795771263815474E-2</v>
      </c>
      <c r="E37" s="80">
        <v>2.4688080700822936E-2</v>
      </c>
      <c r="G37" s="85"/>
      <c r="H37" s="69" t="s">
        <v>124</v>
      </c>
      <c r="I37" s="40">
        <v>314</v>
      </c>
      <c r="J37" s="41">
        <v>2.4546591619762352E-2</v>
      </c>
      <c r="K37" s="41">
        <v>2.2796794016465612E-2</v>
      </c>
    </row>
    <row r="38" spans="1:11" x14ac:dyDescent="0.2">
      <c r="A38" s="49"/>
      <c r="B38" s="86" t="s">
        <v>104</v>
      </c>
      <c r="C38" s="40">
        <v>801</v>
      </c>
      <c r="D38" s="80">
        <v>7.6982220086496883E-2</v>
      </c>
      <c r="E38" s="80">
        <v>6.6456178797959883E-2</v>
      </c>
      <c r="F38" s="43"/>
      <c r="G38" s="85"/>
      <c r="H38" s="87"/>
      <c r="I38" s="88"/>
      <c r="J38" s="88"/>
      <c r="K38" s="88"/>
    </row>
    <row r="39" spans="1:11" ht="10.5" x14ac:dyDescent="0.15">
      <c r="A39" s="49"/>
      <c r="B39" s="86" t="s">
        <v>106</v>
      </c>
      <c r="C39" s="40">
        <v>485</v>
      </c>
      <c r="D39" s="80">
        <v>4.6612205670350793E-2</v>
      </c>
      <c r="E39" s="80">
        <v>3.9875966540336288E-2</v>
      </c>
      <c r="F39" s="43"/>
      <c r="G39" s="89" t="s">
        <v>125</v>
      </c>
      <c r="H39" s="90" t="s">
        <v>126</v>
      </c>
      <c r="I39" s="91">
        <v>12792</v>
      </c>
      <c r="J39" s="92">
        <v>1.0000781738586617</v>
      </c>
      <c r="K39" s="93">
        <v>1</v>
      </c>
    </row>
    <row r="40" spans="1:11" ht="10.5" x14ac:dyDescent="0.15">
      <c r="A40" s="53"/>
      <c r="B40" s="94"/>
      <c r="C40" s="95"/>
      <c r="D40" s="96"/>
      <c r="E40" s="96"/>
      <c r="F40" s="43"/>
      <c r="G40" s="224" t="s">
        <v>127</v>
      </c>
      <c r="H40" s="97" t="s">
        <v>128</v>
      </c>
      <c r="I40" s="98">
        <v>4363</v>
      </c>
      <c r="J40" s="99">
        <v>0.34107254534083803</v>
      </c>
      <c r="K40" s="100">
        <v>0.38457852591246178</v>
      </c>
    </row>
    <row r="41" spans="1:11" ht="10.5" x14ac:dyDescent="0.15">
      <c r="A41" s="53" t="s">
        <v>129</v>
      </c>
      <c r="B41" s="101"/>
      <c r="C41" s="102"/>
      <c r="D41" s="102"/>
      <c r="E41" s="102"/>
      <c r="F41" s="43"/>
      <c r="G41" s="225"/>
      <c r="H41" s="97" t="s">
        <v>130</v>
      </c>
      <c r="I41" s="98">
        <v>173</v>
      </c>
      <c r="J41" s="99">
        <v>1.3524077548467793E-2</v>
      </c>
      <c r="K41" s="100">
        <v>1.4317662936942335E-2</v>
      </c>
    </row>
    <row r="42" spans="1:11" ht="10.5" x14ac:dyDescent="0.15">
      <c r="A42" s="30" t="s">
        <v>131</v>
      </c>
      <c r="B42" s="31" t="s">
        <v>132</v>
      </c>
      <c r="C42" s="77">
        <v>12792</v>
      </c>
      <c r="D42" s="78">
        <v>1.077157598499062</v>
      </c>
      <c r="E42" s="78">
        <v>1.0558868647260118</v>
      </c>
      <c r="F42" s="43"/>
      <c r="G42" s="225"/>
      <c r="H42" s="97" t="s">
        <v>133</v>
      </c>
      <c r="I42" s="98">
        <v>247</v>
      </c>
      <c r="J42" s="99">
        <v>1.9308943089430895E-2</v>
      </c>
      <c r="K42" s="100">
        <v>1.6299999443582132E-2</v>
      </c>
    </row>
    <row r="43" spans="1:11" ht="10.5" x14ac:dyDescent="0.15">
      <c r="A43" s="42" t="s">
        <v>134</v>
      </c>
      <c r="B43" s="67" t="s">
        <v>135</v>
      </c>
      <c r="C43" s="40">
        <v>459</v>
      </c>
      <c r="D43" s="80">
        <v>3.5881801125703564E-2</v>
      </c>
      <c r="E43" s="80">
        <v>4.8085214534034075E-2</v>
      </c>
      <c r="F43" s="43"/>
      <c r="G43" s="225"/>
      <c r="H43" s="97" t="s">
        <v>136</v>
      </c>
      <c r="I43" s="98">
        <v>1185</v>
      </c>
      <c r="J43" s="99">
        <v>9.2636022514071298E-2</v>
      </c>
      <c r="K43" s="100">
        <v>5.095016317975111E-2</v>
      </c>
    </row>
    <row r="44" spans="1:11" ht="10.5" x14ac:dyDescent="0.15">
      <c r="A44" s="52" t="s">
        <v>137</v>
      </c>
      <c r="B44" s="67" t="s">
        <v>138</v>
      </c>
      <c r="C44" s="40">
        <v>8707</v>
      </c>
      <c r="D44" s="80">
        <v>0.68065978736710442</v>
      </c>
      <c r="E44" s="80">
        <v>0.68785229964872152</v>
      </c>
      <c r="F44" s="43"/>
      <c r="G44" s="225"/>
      <c r="H44" s="97" t="s">
        <v>139</v>
      </c>
      <c r="I44" s="98">
        <v>1240</v>
      </c>
      <c r="J44" s="99">
        <v>9.6935584740462793E-2</v>
      </c>
      <c r="K44" s="100">
        <v>0.13790005765687263</v>
      </c>
    </row>
    <row r="45" spans="1:11" ht="10.5" x14ac:dyDescent="0.15">
      <c r="A45" s="49" t="s">
        <v>140</v>
      </c>
      <c r="B45" s="67" t="s">
        <v>141</v>
      </c>
      <c r="C45" s="40">
        <v>293</v>
      </c>
      <c r="D45" s="80">
        <v>2.2904940587867417E-2</v>
      </c>
      <c r="E45" s="80">
        <v>2.7711969791865226E-2</v>
      </c>
      <c r="F45" s="43"/>
      <c r="G45" s="225"/>
      <c r="H45" s="97" t="s">
        <v>142</v>
      </c>
      <c r="I45" s="98">
        <v>27</v>
      </c>
      <c r="J45" s="99">
        <v>2.1106941838649157E-3</v>
      </c>
      <c r="K45" s="100">
        <v>2.353793407401356E-3</v>
      </c>
    </row>
    <row r="46" spans="1:11" ht="10.5" x14ac:dyDescent="0.15">
      <c r="A46" s="49" t="s">
        <v>143</v>
      </c>
      <c r="B46" s="67" t="s">
        <v>144</v>
      </c>
      <c r="C46" s="40">
        <v>1293</v>
      </c>
      <c r="D46" s="80">
        <v>0.10107879924953096</v>
      </c>
      <c r="E46" s="80">
        <v>0.11512766749267035</v>
      </c>
      <c r="F46" s="43"/>
      <c r="G46" s="225"/>
      <c r="H46" s="97" t="s">
        <v>145</v>
      </c>
      <c r="I46" s="98">
        <v>64</v>
      </c>
      <c r="J46" s="99">
        <v>5.0031269543464665E-3</v>
      </c>
      <c r="K46" s="100">
        <v>6.4589467849395024E-3</v>
      </c>
    </row>
    <row r="47" spans="1:11" ht="10.5" x14ac:dyDescent="0.15">
      <c r="A47" s="30"/>
      <c r="B47" s="67" t="s">
        <v>146</v>
      </c>
      <c r="C47" s="40">
        <v>249</v>
      </c>
      <c r="D47" s="80">
        <v>1.9465290806754222E-2</v>
      </c>
      <c r="E47" s="80">
        <v>1.4364294856084743E-2</v>
      </c>
      <c r="F47" s="43"/>
      <c r="G47" s="225"/>
      <c r="H47" s="97" t="s">
        <v>147</v>
      </c>
      <c r="I47" s="98">
        <v>2926</v>
      </c>
      <c r="J47" s="99">
        <v>0.22873671044402752</v>
      </c>
      <c r="K47" s="100">
        <v>0.2907554387068958</v>
      </c>
    </row>
    <row r="48" spans="1:11" ht="10.5" x14ac:dyDescent="0.15">
      <c r="A48" s="30"/>
      <c r="B48" s="67" t="s">
        <v>148</v>
      </c>
      <c r="C48" s="40">
        <v>255</v>
      </c>
      <c r="D48" s="80">
        <v>1.9934333958724203E-2</v>
      </c>
      <c r="E48" s="80">
        <v>1.6828690466465158E-2</v>
      </c>
      <c r="F48" s="43"/>
      <c r="G48" s="225"/>
      <c r="H48" s="103" t="s">
        <v>149</v>
      </c>
      <c r="I48" s="104">
        <v>2568</v>
      </c>
      <c r="J48" s="105">
        <v>0.20075046904315197</v>
      </c>
      <c r="K48" s="106">
        <v>9.6385411978868824E-2</v>
      </c>
    </row>
    <row r="49" spans="1:11" ht="10.5" x14ac:dyDescent="0.15">
      <c r="A49" s="30"/>
      <c r="B49" s="67" t="s">
        <v>150</v>
      </c>
      <c r="C49" s="40">
        <v>950</v>
      </c>
      <c r="D49" s="80">
        <v>7.4265165728580357E-2</v>
      </c>
      <c r="E49" s="80">
        <v>6.2036507547495214E-2</v>
      </c>
      <c r="G49" s="226"/>
      <c r="H49" s="107"/>
      <c r="I49" s="73"/>
      <c r="J49" s="108"/>
      <c r="K49" s="108"/>
    </row>
    <row r="50" spans="1:11" ht="10.5" x14ac:dyDescent="0.15">
      <c r="A50" s="30"/>
      <c r="B50" s="67" t="s">
        <v>151</v>
      </c>
      <c r="C50" s="40">
        <v>1028</v>
      </c>
      <c r="D50" s="80">
        <v>8.0362726704190118E-2</v>
      </c>
      <c r="E50" s="80">
        <v>4.5684357668672675E-2</v>
      </c>
      <c r="F50" s="43"/>
      <c r="G50" s="30" t="s">
        <v>152</v>
      </c>
      <c r="H50" s="83" t="s">
        <v>153</v>
      </c>
      <c r="I50" s="32">
        <v>5990</v>
      </c>
      <c r="J50" s="109">
        <v>1</v>
      </c>
      <c r="K50" s="109">
        <v>1</v>
      </c>
    </row>
    <row r="51" spans="1:11" ht="10.5" x14ac:dyDescent="0.15">
      <c r="A51" s="30"/>
      <c r="B51" s="67" t="s">
        <v>154</v>
      </c>
      <c r="C51" s="40">
        <v>37</v>
      </c>
      <c r="D51" s="80">
        <v>2.8924327704815509E-3</v>
      </c>
      <c r="E51" s="80">
        <v>1.3842369450571396E-3</v>
      </c>
      <c r="F51" s="43"/>
      <c r="G51" s="45" t="s">
        <v>155</v>
      </c>
      <c r="H51" s="48" t="s">
        <v>156</v>
      </c>
      <c r="I51" s="37">
        <v>4389</v>
      </c>
      <c r="J51" s="110">
        <v>0.7327212020033389</v>
      </c>
      <c r="K51" s="110">
        <v>0.71175179937252653</v>
      </c>
    </row>
    <row r="52" spans="1:11" ht="10.5" x14ac:dyDescent="0.15">
      <c r="A52" s="30"/>
      <c r="B52" s="67" t="s">
        <v>157</v>
      </c>
      <c r="C52" s="40">
        <v>113</v>
      </c>
      <c r="D52" s="80">
        <v>8.8336460287679799E-3</v>
      </c>
      <c r="E52" s="80">
        <v>8.1692672167306586E-3</v>
      </c>
      <c r="F52" s="43"/>
      <c r="G52" s="42" t="s">
        <v>158</v>
      </c>
      <c r="H52" s="48" t="s">
        <v>159</v>
      </c>
      <c r="I52" s="37">
        <v>631</v>
      </c>
      <c r="J52" s="110">
        <v>0.10534223706176962</v>
      </c>
      <c r="K52" s="110">
        <v>0.11975311173539484</v>
      </c>
    </row>
    <row r="53" spans="1:11" ht="10.5" x14ac:dyDescent="0.15">
      <c r="A53" s="30"/>
      <c r="B53" s="67" t="s">
        <v>160</v>
      </c>
      <c r="C53" s="40">
        <v>395</v>
      </c>
      <c r="D53" s="80">
        <v>3.0878674171357097E-2</v>
      </c>
      <c r="E53" s="80">
        <v>2.8556127404260726E-2</v>
      </c>
      <c r="G53" s="49" t="s">
        <v>100</v>
      </c>
      <c r="H53" s="48" t="s">
        <v>161</v>
      </c>
      <c r="I53" s="37">
        <v>124</v>
      </c>
      <c r="J53" s="110">
        <v>2.0701168614357262E-2</v>
      </c>
      <c r="K53" s="110">
        <v>2.4391494248159618E-2</v>
      </c>
    </row>
    <row r="54" spans="1:11" ht="10.5" x14ac:dyDescent="0.15">
      <c r="A54" s="111"/>
      <c r="B54" s="72" t="s">
        <v>162</v>
      </c>
      <c r="C54" s="73">
        <v>0</v>
      </c>
      <c r="D54" s="82">
        <v>0</v>
      </c>
      <c r="E54" s="82">
        <v>8.6231153954379188E-5</v>
      </c>
      <c r="F54" s="112"/>
      <c r="G54" s="52" t="s">
        <v>103</v>
      </c>
      <c r="H54" s="107" t="s">
        <v>163</v>
      </c>
      <c r="I54" s="73">
        <v>846</v>
      </c>
      <c r="J54" s="108">
        <v>0.14123539232053423</v>
      </c>
      <c r="K54" s="108">
        <v>0.14410359464391903</v>
      </c>
    </row>
    <row r="55" spans="1:11" ht="15" x14ac:dyDescent="0.15">
      <c r="A55" s="1" t="s">
        <v>30</v>
      </c>
      <c r="B55" s="2"/>
      <c r="C55" s="3"/>
      <c r="D55" s="4"/>
      <c r="E55" s="4"/>
      <c r="F55" s="4" t="s">
        <v>447</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12792</v>
      </c>
      <c r="D58" s="33">
        <v>1</v>
      </c>
      <c r="E58" s="33">
        <v>1</v>
      </c>
      <c r="F58" s="29"/>
      <c r="G58" s="30" t="s">
        <v>152</v>
      </c>
      <c r="H58" s="116" t="s">
        <v>167</v>
      </c>
      <c r="I58" s="117">
        <v>5990</v>
      </c>
      <c r="J58" s="33">
        <v>1.0001669449081803</v>
      </c>
      <c r="K58" s="33">
        <v>1</v>
      </c>
    </row>
    <row r="59" spans="1:11" ht="10.5" x14ac:dyDescent="0.15">
      <c r="A59" s="30" t="s">
        <v>168</v>
      </c>
      <c r="B59" s="46" t="s">
        <v>138</v>
      </c>
      <c r="C59" s="37">
        <v>7049</v>
      </c>
      <c r="D59" s="38">
        <v>0.5510475297060663</v>
      </c>
      <c r="E59" s="38">
        <v>0.5750029500131616</v>
      </c>
      <c r="G59" s="30" t="s">
        <v>169</v>
      </c>
      <c r="H59" s="61" t="s">
        <v>170</v>
      </c>
      <c r="I59" s="118">
        <v>2398</v>
      </c>
      <c r="J59" s="119">
        <v>0.40033388981636059</v>
      </c>
      <c r="K59" s="119">
        <v>0.32852133614944534</v>
      </c>
    </row>
    <row r="60" spans="1:11" ht="10.5" x14ac:dyDescent="0.15">
      <c r="A60" s="42" t="s">
        <v>171</v>
      </c>
      <c r="B60" s="67" t="s">
        <v>172</v>
      </c>
      <c r="C60" s="40">
        <v>257</v>
      </c>
      <c r="D60" s="38">
        <v>2.009068167604753E-2</v>
      </c>
      <c r="E60" s="38">
        <v>2.3650028592435257E-2</v>
      </c>
      <c r="F60" s="43"/>
      <c r="G60" s="42" t="s">
        <v>173</v>
      </c>
      <c r="H60" s="120" t="s">
        <v>174</v>
      </c>
      <c r="I60" s="47">
        <v>1454</v>
      </c>
      <c r="J60" s="41">
        <v>0.24273789649415692</v>
      </c>
      <c r="K60" s="41">
        <v>0.17064818422293765</v>
      </c>
    </row>
    <row r="61" spans="1:11" ht="10.5" x14ac:dyDescent="0.15">
      <c r="A61" s="30"/>
      <c r="B61" s="67" t="s">
        <v>175</v>
      </c>
      <c r="C61" s="40">
        <v>968</v>
      </c>
      <c r="D61" s="38">
        <v>7.5672295184490312E-2</v>
      </c>
      <c r="E61" s="38">
        <v>7.9387123419473724E-2</v>
      </c>
      <c r="G61" s="49"/>
      <c r="H61" s="120" t="s">
        <v>176</v>
      </c>
      <c r="I61" s="47">
        <v>921</v>
      </c>
      <c r="J61" s="41">
        <v>0.15375626043405677</v>
      </c>
      <c r="K61" s="41">
        <v>0.15096274119794123</v>
      </c>
    </row>
    <row r="62" spans="1:11" ht="10.5" x14ac:dyDescent="0.15">
      <c r="A62" s="30"/>
      <c r="B62" s="67" t="s">
        <v>177</v>
      </c>
      <c r="C62" s="40">
        <v>260</v>
      </c>
      <c r="D62" s="38">
        <v>2.032520325203252E-2</v>
      </c>
      <c r="E62" s="38">
        <v>2.6663580499051456E-2</v>
      </c>
      <c r="G62" s="49"/>
      <c r="H62" s="120" t="s">
        <v>178</v>
      </c>
      <c r="I62" s="47">
        <v>23</v>
      </c>
      <c r="J62" s="41">
        <v>3.8397328881469117E-3</v>
      </c>
      <c r="K62" s="41">
        <v>6.910410728566449E-3</v>
      </c>
    </row>
    <row r="63" spans="1:11" ht="10.5" x14ac:dyDescent="0.15">
      <c r="A63" s="30"/>
      <c r="B63" s="67" t="s">
        <v>179</v>
      </c>
      <c r="C63" s="40">
        <v>4258</v>
      </c>
      <c r="D63" s="38">
        <v>0.33286429018136338</v>
      </c>
      <c r="E63" s="38">
        <v>0.29529631747587798</v>
      </c>
      <c r="G63" s="49"/>
      <c r="H63" s="121" t="s">
        <v>180</v>
      </c>
      <c r="I63" s="118">
        <v>1547</v>
      </c>
      <c r="J63" s="119">
        <v>0.25826377295492486</v>
      </c>
      <c r="K63" s="119">
        <v>0.33111530338138495</v>
      </c>
    </row>
    <row r="64" spans="1:11" x14ac:dyDescent="0.2">
      <c r="A64" s="30"/>
      <c r="B64" s="76" t="s">
        <v>181</v>
      </c>
      <c r="C64" s="50"/>
      <c r="D64" s="122"/>
      <c r="E64" s="122"/>
      <c r="G64" s="49"/>
      <c r="H64" s="120" t="s">
        <v>182</v>
      </c>
      <c r="I64" s="47">
        <v>959</v>
      </c>
      <c r="J64" s="41">
        <v>0.16010016694490817</v>
      </c>
      <c r="K64" s="41">
        <v>0.23041195890663768</v>
      </c>
    </row>
    <row r="65" spans="1:11" ht="10.5" x14ac:dyDescent="0.15">
      <c r="A65" s="123"/>
      <c r="B65" s="46" t="s">
        <v>183</v>
      </c>
      <c r="C65" s="40">
        <v>642</v>
      </c>
      <c r="D65" s="38">
        <v>5.0187617260787992E-2</v>
      </c>
      <c r="E65" s="38"/>
      <c r="G65" s="49"/>
      <c r="H65" s="120" t="s">
        <v>184</v>
      </c>
      <c r="I65" s="47">
        <v>588</v>
      </c>
      <c r="J65" s="41">
        <v>9.8163606010016696E-2</v>
      </c>
      <c r="K65" s="41">
        <v>0.10070334447474727</v>
      </c>
    </row>
    <row r="66" spans="1:11" ht="10.5" x14ac:dyDescent="0.15">
      <c r="A66" s="123"/>
      <c r="B66" s="46" t="s">
        <v>191</v>
      </c>
      <c r="C66" s="40">
        <v>213</v>
      </c>
      <c r="D66" s="38">
        <v>1.6651031894934335E-2</v>
      </c>
      <c r="E66" s="38"/>
      <c r="G66" s="49"/>
      <c r="H66" s="121" t="s">
        <v>186</v>
      </c>
      <c r="I66" s="118">
        <v>1914</v>
      </c>
      <c r="J66" s="119">
        <v>0.31953255425709515</v>
      </c>
      <c r="K66" s="119">
        <v>0.3222876125248631</v>
      </c>
    </row>
    <row r="67" spans="1:11" ht="10.5" x14ac:dyDescent="0.15">
      <c r="A67" s="123"/>
      <c r="B67" s="46" t="s">
        <v>185</v>
      </c>
      <c r="C67" s="40">
        <v>207</v>
      </c>
      <c r="D67" s="38">
        <v>1.6181988742964351E-2</v>
      </c>
      <c r="E67" s="38"/>
      <c r="G67" s="49"/>
      <c r="H67" s="120" t="s">
        <v>188</v>
      </c>
      <c r="I67" s="47">
        <v>1773</v>
      </c>
      <c r="J67" s="41">
        <v>0.2959933222036728</v>
      </c>
      <c r="K67" s="41">
        <v>0.30457071380236633</v>
      </c>
    </row>
    <row r="68" spans="1:11" ht="10.5" x14ac:dyDescent="0.15">
      <c r="A68" s="123"/>
      <c r="B68" s="46" t="s">
        <v>187</v>
      </c>
      <c r="C68" s="40">
        <v>204</v>
      </c>
      <c r="D68" s="38">
        <v>1.5947467166979361E-2</v>
      </c>
      <c r="E68" s="38"/>
      <c r="G68" s="49"/>
      <c r="H68" s="120" t="s">
        <v>190</v>
      </c>
      <c r="I68" s="40">
        <v>141</v>
      </c>
      <c r="J68" s="41">
        <v>2.3539232053422371E-2</v>
      </c>
      <c r="K68" s="41">
        <v>1.7716898722496769E-2</v>
      </c>
    </row>
    <row r="69" spans="1:11" ht="10.5" x14ac:dyDescent="0.15">
      <c r="A69" s="123"/>
      <c r="B69" s="46" t="s">
        <v>189</v>
      </c>
      <c r="C69" s="40">
        <v>201</v>
      </c>
      <c r="D69" s="38">
        <v>1.571294559099437E-2</v>
      </c>
      <c r="E69" s="38"/>
      <c r="G69" s="49"/>
      <c r="H69" s="121" t="s">
        <v>192</v>
      </c>
      <c r="I69" s="77">
        <v>132</v>
      </c>
      <c r="J69" s="119">
        <v>2.2036727879799666E-2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5990</v>
      </c>
      <c r="J71" s="131">
        <v>0.99983305509181974</v>
      </c>
      <c r="K71" s="131">
        <v>1</v>
      </c>
    </row>
    <row r="72" spans="1:11" ht="10.5" x14ac:dyDescent="0.15">
      <c r="A72" s="130" t="s">
        <v>194</v>
      </c>
      <c r="B72" s="31" t="s">
        <v>132</v>
      </c>
      <c r="C72" s="32">
        <v>12792</v>
      </c>
      <c r="D72" s="131"/>
      <c r="E72" s="131"/>
      <c r="G72" s="30" t="s">
        <v>195</v>
      </c>
      <c r="H72" s="121" t="s">
        <v>196</v>
      </c>
      <c r="I72" s="77">
        <v>2566</v>
      </c>
      <c r="J72" s="119">
        <v>0.4283806343906511</v>
      </c>
      <c r="K72" s="41">
        <v>0.40530481678184016</v>
      </c>
    </row>
    <row r="73" spans="1:11" ht="10.5" x14ac:dyDescent="0.15">
      <c r="A73" s="42" t="s">
        <v>197</v>
      </c>
      <c r="B73" s="31"/>
      <c r="C73" s="32"/>
      <c r="D73" s="131"/>
      <c r="E73" s="131"/>
      <c r="G73" s="42" t="s">
        <v>198</v>
      </c>
      <c r="H73" s="120" t="s">
        <v>199</v>
      </c>
      <c r="I73" s="40">
        <v>826</v>
      </c>
      <c r="J73" s="41">
        <v>0.1378964941569282</v>
      </c>
      <c r="K73" s="41">
        <v>0.10368691943322329</v>
      </c>
    </row>
    <row r="74" spans="1:11" ht="10.5" x14ac:dyDescent="0.15">
      <c r="A74" s="132"/>
      <c r="B74" s="46" t="s">
        <v>200</v>
      </c>
      <c r="C74" s="37">
        <v>10917</v>
      </c>
      <c r="D74" s="110">
        <v>0.85342401500938081</v>
      </c>
      <c r="E74" s="110">
        <v>0.83973713113489279</v>
      </c>
      <c r="G74" s="49"/>
      <c r="H74" s="120" t="s">
        <v>201</v>
      </c>
      <c r="I74" s="40">
        <v>1740</v>
      </c>
      <c r="J74" s="41">
        <v>0.29048414023372288</v>
      </c>
      <c r="K74" s="41">
        <v>0.30161789734861688</v>
      </c>
    </row>
    <row r="75" spans="1:11" ht="10.5" x14ac:dyDescent="0.15">
      <c r="A75" s="45"/>
      <c r="B75" s="67" t="s">
        <v>202</v>
      </c>
      <c r="C75" s="40">
        <v>625</v>
      </c>
      <c r="D75" s="110">
        <v>4.8858661663539714E-2</v>
      </c>
      <c r="E75" s="38">
        <v>5.6045711588559394E-2</v>
      </c>
      <c r="G75" s="49"/>
      <c r="H75" s="121" t="s">
        <v>203</v>
      </c>
      <c r="I75" s="77">
        <v>2712</v>
      </c>
      <c r="J75" s="119">
        <v>0.45275459098497495</v>
      </c>
      <c r="K75" s="119">
        <v>0.42552340722209692</v>
      </c>
    </row>
    <row r="76" spans="1:11" ht="10.5" x14ac:dyDescent="0.15">
      <c r="A76" s="132"/>
      <c r="B76" s="133"/>
      <c r="C76" s="37"/>
      <c r="D76" s="110"/>
      <c r="E76" s="110"/>
      <c r="G76" s="49"/>
      <c r="H76" s="120" t="s">
        <v>204</v>
      </c>
      <c r="I76" s="40">
        <v>234</v>
      </c>
      <c r="J76" s="41">
        <v>3.9065108514190316E-2</v>
      </c>
      <c r="K76" s="41">
        <v>2.6585600918654008E-2</v>
      </c>
    </row>
    <row r="77" spans="1:11" ht="10.5" x14ac:dyDescent="0.15">
      <c r="A77" s="132"/>
      <c r="B77" s="46" t="s">
        <v>205</v>
      </c>
      <c r="C77" s="37">
        <v>1738</v>
      </c>
      <c r="D77" s="110">
        <v>0.13586616635397122</v>
      </c>
      <c r="E77" s="110">
        <v>0.14446441376430758</v>
      </c>
      <c r="G77" s="49"/>
      <c r="H77" s="120" t="s">
        <v>206</v>
      </c>
      <c r="I77" s="40">
        <v>1457</v>
      </c>
      <c r="J77" s="41">
        <v>0.24323873121869782</v>
      </c>
      <c r="K77" s="41">
        <v>0.20158098714294503</v>
      </c>
    </row>
    <row r="78" spans="1:11" ht="10.5" x14ac:dyDescent="0.15">
      <c r="A78" s="132"/>
      <c r="B78" s="134" t="s">
        <v>207</v>
      </c>
      <c r="C78" s="37">
        <v>841</v>
      </c>
      <c r="D78" s="110">
        <v>6.5744215134459036E-2</v>
      </c>
      <c r="E78" s="110">
        <v>7.0487160635024373E-2</v>
      </c>
      <c r="G78" s="49"/>
      <c r="H78" s="71" t="s">
        <v>208</v>
      </c>
      <c r="I78" s="40">
        <v>499</v>
      </c>
      <c r="J78" s="41">
        <v>8.3305509181969953E-2</v>
      </c>
      <c r="K78" s="41">
        <v>7.2446531465950328E-2</v>
      </c>
    </row>
    <row r="79" spans="1:11" ht="10.5" x14ac:dyDescent="0.15">
      <c r="A79" s="132"/>
      <c r="B79" s="134" t="s">
        <v>209</v>
      </c>
      <c r="C79" s="37">
        <v>897</v>
      </c>
      <c r="D79" s="110">
        <v>7.0121951219512202E-2</v>
      </c>
      <c r="E79" s="110">
        <v>7.3977253129283188E-2</v>
      </c>
      <c r="G79" s="49"/>
      <c r="H79" s="71" t="s">
        <v>210</v>
      </c>
      <c r="I79" s="40">
        <v>825</v>
      </c>
      <c r="J79" s="41">
        <v>0.13772954924874792</v>
      </c>
      <c r="K79" s="41">
        <v>0.10536838435827506</v>
      </c>
    </row>
    <row r="80" spans="1:11" ht="10.5" x14ac:dyDescent="0.15">
      <c r="A80" s="132"/>
      <c r="B80" s="65" t="s">
        <v>211</v>
      </c>
      <c r="C80" s="37">
        <v>11055</v>
      </c>
      <c r="D80" s="110">
        <v>0.8642120075046904</v>
      </c>
      <c r="E80" s="110">
        <v>0.85553558623569248</v>
      </c>
      <c r="G80" s="49"/>
      <c r="H80" s="71" t="s">
        <v>212</v>
      </c>
      <c r="I80" s="40">
        <v>133</v>
      </c>
      <c r="J80" s="41">
        <v>2.2203672787979967E-2</v>
      </c>
      <c r="K80" s="41">
        <v>2.3766071318719627E-2</v>
      </c>
    </row>
    <row r="81" spans="1:13" ht="10.5" x14ac:dyDescent="0.15">
      <c r="A81" s="132"/>
      <c r="B81" s="133"/>
      <c r="C81" s="37"/>
      <c r="D81" s="110"/>
      <c r="E81" s="110"/>
      <c r="G81" s="49"/>
      <c r="H81" s="120" t="s">
        <v>213</v>
      </c>
      <c r="I81" s="40">
        <v>557</v>
      </c>
      <c r="J81" s="41">
        <v>9.2988313856427376E-2</v>
      </c>
      <c r="K81" s="41">
        <v>9.7750528020997804E-2</v>
      </c>
    </row>
    <row r="82" spans="1:13" ht="10.5" x14ac:dyDescent="0.15">
      <c r="A82" s="45"/>
      <c r="B82" s="46" t="s">
        <v>214</v>
      </c>
      <c r="C82" s="37">
        <v>825</v>
      </c>
      <c r="D82" s="110">
        <v>6.4493433395872421E-2</v>
      </c>
      <c r="E82" s="110">
        <v>8.4388530348827706E-2</v>
      </c>
      <c r="G82" s="49"/>
      <c r="H82" s="71" t="s">
        <v>208</v>
      </c>
      <c r="I82" s="40">
        <v>412</v>
      </c>
      <c r="J82" s="41">
        <v>6.8781302170283803E-2</v>
      </c>
      <c r="K82" s="41">
        <v>7.4794430660077516E-2</v>
      </c>
    </row>
    <row r="83" spans="1:13" ht="10.5" x14ac:dyDescent="0.15">
      <c r="A83" s="30"/>
      <c r="B83" s="134" t="s">
        <v>207</v>
      </c>
      <c r="C83" s="37">
        <v>386</v>
      </c>
      <c r="D83" s="110">
        <v>3.0175109443402126E-2</v>
      </c>
      <c r="E83" s="110">
        <v>3.9984024544109507E-2</v>
      </c>
      <c r="G83" s="49"/>
      <c r="H83" s="71" t="s">
        <v>210</v>
      </c>
      <c r="I83" s="40">
        <v>123</v>
      </c>
      <c r="J83" s="41">
        <v>2.0534223706176961E-2</v>
      </c>
      <c r="K83" s="41">
        <v>1.98597412184469E-2</v>
      </c>
    </row>
    <row r="84" spans="1:13" ht="10.5" x14ac:dyDescent="0.15">
      <c r="A84" s="30"/>
      <c r="B84" s="134" t="s">
        <v>209</v>
      </c>
      <c r="C84" s="37">
        <v>439</v>
      </c>
      <c r="D84" s="110">
        <v>3.4318323952470295E-2</v>
      </c>
      <c r="E84" s="110">
        <v>4.4404505804718206E-2</v>
      </c>
      <c r="G84" s="49"/>
      <c r="H84" s="71" t="s">
        <v>212</v>
      </c>
      <c r="I84" s="40">
        <v>22</v>
      </c>
      <c r="J84" s="41">
        <v>3.6727879799666112E-3</v>
      </c>
      <c r="K84" s="41">
        <v>3.096356142473394E-3</v>
      </c>
    </row>
    <row r="85" spans="1:13" ht="10.5" x14ac:dyDescent="0.15">
      <c r="A85" s="132"/>
      <c r="B85" s="65" t="s">
        <v>211</v>
      </c>
      <c r="C85" s="37">
        <v>7722</v>
      </c>
      <c r="D85" s="110">
        <v>0.60365853658536583</v>
      </c>
      <c r="E85" s="110">
        <v>0.64583503526400343</v>
      </c>
      <c r="G85" s="49"/>
      <c r="H85" s="120" t="s">
        <v>215</v>
      </c>
      <c r="I85" s="40">
        <v>464</v>
      </c>
      <c r="J85" s="41">
        <v>7.7462437395659431E-2</v>
      </c>
      <c r="K85" s="41">
        <v>9.9606291139500078E-2</v>
      </c>
    </row>
    <row r="86" spans="1:13" ht="10.5" x14ac:dyDescent="0.15">
      <c r="A86" s="45"/>
      <c r="B86" s="135"/>
      <c r="C86" s="73"/>
      <c r="D86" s="108"/>
      <c r="E86" s="108"/>
      <c r="G86" s="49"/>
      <c r="H86" s="71" t="s">
        <v>210</v>
      </c>
      <c r="I86" s="40">
        <v>281</v>
      </c>
      <c r="J86" s="41">
        <v>4.6911519198664438E-2</v>
      </c>
      <c r="K86" s="41">
        <v>6.4490331576680951E-2</v>
      </c>
    </row>
    <row r="87" spans="1:13" ht="10.5" x14ac:dyDescent="0.15">
      <c r="A87" s="130" t="s">
        <v>216</v>
      </c>
      <c r="B87" s="31" t="s">
        <v>132</v>
      </c>
      <c r="C87" s="32">
        <v>12792</v>
      </c>
      <c r="D87" s="131">
        <v>0.9999218261413384</v>
      </c>
      <c r="E87" s="131">
        <v>0.99999999999999989</v>
      </c>
      <c r="G87" s="49"/>
      <c r="H87" s="71" t="s">
        <v>212</v>
      </c>
      <c r="I87" s="40">
        <v>183</v>
      </c>
      <c r="J87" s="41">
        <v>3.0550918196994993E-2</v>
      </c>
      <c r="K87" s="41">
        <v>3.511595956281912E-2</v>
      </c>
    </row>
    <row r="88" spans="1:13" ht="10.5" x14ac:dyDescent="0.15">
      <c r="A88" s="42" t="s">
        <v>197</v>
      </c>
      <c r="B88" s="46" t="s">
        <v>217</v>
      </c>
      <c r="C88" s="37">
        <v>11751</v>
      </c>
      <c r="D88" s="110">
        <v>0.91862101313320821</v>
      </c>
      <c r="E88" s="110">
        <v>0.9214570341929218</v>
      </c>
      <c r="G88" s="49"/>
      <c r="H88" s="121" t="s">
        <v>218</v>
      </c>
      <c r="I88" s="77">
        <v>711</v>
      </c>
      <c r="J88" s="119">
        <v>0.11869782971619365</v>
      </c>
      <c r="K88" s="119">
        <v>0.16917177599606292</v>
      </c>
    </row>
    <row r="89" spans="1:13" ht="10.5" x14ac:dyDescent="0.15">
      <c r="A89" s="45"/>
      <c r="B89" s="67" t="s">
        <v>219</v>
      </c>
      <c r="C89" s="40">
        <v>743</v>
      </c>
      <c r="D89" s="110">
        <v>5.8083176985616013E-2</v>
      </c>
      <c r="E89" s="110">
        <v>5.2424003122475471E-2</v>
      </c>
      <c r="G89" s="49"/>
      <c r="H89" s="71" t="s">
        <v>220</v>
      </c>
      <c r="I89" s="40">
        <v>161</v>
      </c>
      <c r="J89" s="41">
        <v>2.6878130217028381E-2</v>
      </c>
      <c r="K89" s="41">
        <v>3.1209629462546393E-2</v>
      </c>
    </row>
    <row r="90" spans="1:13" ht="10.5" x14ac:dyDescent="0.15">
      <c r="A90" s="132"/>
      <c r="B90" s="65" t="s">
        <v>221</v>
      </c>
      <c r="C90" s="37">
        <v>136</v>
      </c>
      <c r="D90" s="110">
        <v>1.0631644777986242E-2</v>
      </c>
      <c r="E90" s="110">
        <v>1.1060280115095899E-2</v>
      </c>
      <c r="G90" s="49"/>
      <c r="H90" s="71" t="s">
        <v>222</v>
      </c>
      <c r="I90" s="40">
        <v>45</v>
      </c>
      <c r="J90" s="41">
        <v>7.5125208681135229E-3</v>
      </c>
      <c r="K90" s="41">
        <v>2.3807082658355034E-2</v>
      </c>
    </row>
    <row r="91" spans="1:13" ht="10.5" x14ac:dyDescent="0.15">
      <c r="A91" s="132"/>
      <c r="B91" s="65" t="s">
        <v>223</v>
      </c>
      <c r="C91" s="37">
        <v>161</v>
      </c>
      <c r="D91" s="110">
        <v>1.258599124452783E-2</v>
      </c>
      <c r="E91" s="110">
        <v>1.5058682569506848E-2</v>
      </c>
      <c r="G91" s="49"/>
      <c r="H91" s="71" t="s">
        <v>224</v>
      </c>
      <c r="I91" s="40">
        <v>24</v>
      </c>
      <c r="J91" s="41">
        <v>4.0066777963272118E-3</v>
      </c>
      <c r="K91" s="41">
        <v>3.4757110341009289E-3</v>
      </c>
      <c r="M91" s="35" t="s">
        <v>225</v>
      </c>
    </row>
    <row r="92" spans="1:13" ht="10.5" x14ac:dyDescent="0.15">
      <c r="A92" s="132"/>
      <c r="B92" s="133"/>
      <c r="C92" s="37"/>
      <c r="D92" s="110"/>
      <c r="E92" s="110"/>
      <c r="G92" s="49"/>
      <c r="H92" s="71" t="s">
        <v>201</v>
      </c>
      <c r="I92" s="40">
        <v>481</v>
      </c>
      <c r="J92" s="41">
        <v>8.0300500834724536E-2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6370</v>
      </c>
      <c r="D94" s="137">
        <v>1</v>
      </c>
      <c r="E94" s="109">
        <v>1</v>
      </c>
      <c r="G94" s="130" t="s">
        <v>229</v>
      </c>
      <c r="H94" s="138" t="s">
        <v>230</v>
      </c>
      <c r="I94" s="77">
        <v>280</v>
      </c>
      <c r="J94" s="139"/>
      <c r="K94" s="139"/>
    </row>
    <row r="95" spans="1:13" ht="10.5" x14ac:dyDescent="0.15">
      <c r="A95" s="42" t="s">
        <v>231</v>
      </c>
      <c r="B95" s="67" t="s">
        <v>232</v>
      </c>
      <c r="C95" s="37">
        <v>6330</v>
      </c>
      <c r="D95" s="110">
        <v>0.99372056514913654</v>
      </c>
      <c r="E95" s="110">
        <v>0.99297792202588453</v>
      </c>
      <c r="G95" s="30" t="s">
        <v>233</v>
      </c>
      <c r="H95" s="138" t="s">
        <v>234</v>
      </c>
      <c r="I95" s="40"/>
      <c r="J95" s="41"/>
      <c r="K95" s="41"/>
    </row>
    <row r="96" spans="1:13" ht="10.5" x14ac:dyDescent="0.15">
      <c r="A96" s="132"/>
      <c r="B96" s="67" t="s">
        <v>235</v>
      </c>
      <c r="C96" s="37">
        <v>40</v>
      </c>
      <c r="D96" s="110">
        <v>6.2794348508634227E-3</v>
      </c>
      <c r="E96" s="110">
        <v>7.0220779741154782E-3</v>
      </c>
      <c r="G96" s="30" t="s">
        <v>236</v>
      </c>
      <c r="H96" s="120" t="s">
        <v>237</v>
      </c>
      <c r="I96" s="40">
        <v>72</v>
      </c>
      <c r="J96" s="80">
        <v>0.25714285714285712</v>
      </c>
      <c r="K96" s="80">
        <v>0.26332691072575465</v>
      </c>
    </row>
    <row r="97" spans="1:11" ht="10.5" x14ac:dyDescent="0.15">
      <c r="A97" s="140"/>
      <c r="B97" s="67"/>
      <c r="C97" s="37"/>
      <c r="D97" s="110"/>
      <c r="E97" s="110"/>
      <c r="G97" s="30" t="s">
        <v>238</v>
      </c>
      <c r="H97" s="120" t="s">
        <v>239</v>
      </c>
      <c r="I97" s="40">
        <v>59</v>
      </c>
      <c r="J97" s="80">
        <v>0.21071428571428572</v>
      </c>
      <c r="K97" s="80">
        <v>0.22398843930635839</v>
      </c>
    </row>
    <row r="98" spans="1:11" ht="10.5" x14ac:dyDescent="0.15">
      <c r="A98" s="132" t="s">
        <v>240</v>
      </c>
      <c r="B98" s="141" t="s">
        <v>241</v>
      </c>
      <c r="C98" s="63">
        <v>6543</v>
      </c>
      <c r="D98" s="142">
        <v>1</v>
      </c>
      <c r="E98" s="143">
        <v>1</v>
      </c>
      <c r="G98" s="30" t="s">
        <v>242</v>
      </c>
      <c r="H98" s="120" t="s">
        <v>243</v>
      </c>
      <c r="I98" s="40">
        <v>150</v>
      </c>
      <c r="J98" s="80">
        <v>0.5357142857142857</v>
      </c>
      <c r="K98" s="80">
        <v>0.51268464996788699</v>
      </c>
    </row>
    <row r="99" spans="1:11" ht="10.5" x14ac:dyDescent="0.15">
      <c r="A99" s="132" t="s">
        <v>244</v>
      </c>
      <c r="B99" s="144" t="s">
        <v>245</v>
      </c>
      <c r="C99" s="145">
        <v>5990</v>
      </c>
      <c r="D99" s="146">
        <v>0.91548219471190584</v>
      </c>
      <c r="E99" s="146">
        <v>0.94967040884881648</v>
      </c>
      <c r="G99" s="30" t="s">
        <v>94</v>
      </c>
      <c r="H99" s="121" t="s">
        <v>246</v>
      </c>
      <c r="I99" s="77">
        <v>11</v>
      </c>
      <c r="J99" s="84">
        <v>3.9285714285714285E-2</v>
      </c>
      <c r="K99" s="84">
        <v>6.4226075786769435E-2</v>
      </c>
    </row>
    <row r="100" spans="1:11" ht="10.5" x14ac:dyDescent="0.15">
      <c r="A100" s="42" t="s">
        <v>231</v>
      </c>
      <c r="B100" s="147" t="s">
        <v>247</v>
      </c>
      <c r="C100" s="148">
        <v>553</v>
      </c>
      <c r="D100" s="149">
        <v>8.4517805288094147E-2</v>
      </c>
      <c r="E100" s="149">
        <v>5.032959115118351E-2</v>
      </c>
      <c r="G100" s="49" t="s">
        <v>248</v>
      </c>
      <c r="H100" s="120" t="s">
        <v>237</v>
      </c>
      <c r="I100" s="40">
        <v>3</v>
      </c>
      <c r="J100" s="80">
        <v>1.0714285714285714E-2</v>
      </c>
      <c r="K100" s="80">
        <v>1.2684649967886963E-2</v>
      </c>
    </row>
    <row r="101" spans="1:11" ht="10.5" x14ac:dyDescent="0.15">
      <c r="A101" s="132"/>
      <c r="B101" s="61" t="s">
        <v>249</v>
      </c>
      <c r="C101" s="32">
        <v>1284</v>
      </c>
      <c r="D101" s="109">
        <v>0.19624025676295279</v>
      </c>
      <c r="E101" s="109">
        <v>0.14780483530179256</v>
      </c>
      <c r="G101" s="49"/>
      <c r="H101" s="120" t="s">
        <v>239</v>
      </c>
      <c r="I101" s="40">
        <v>2</v>
      </c>
      <c r="J101" s="80">
        <v>7.1428571428571426E-3</v>
      </c>
      <c r="K101" s="80">
        <v>2.3603082851637765E-2</v>
      </c>
    </row>
    <row r="102" spans="1:11" ht="10.5" x14ac:dyDescent="0.15">
      <c r="A102" s="132"/>
      <c r="B102" s="150" t="s">
        <v>250</v>
      </c>
      <c r="C102" s="37">
        <v>149</v>
      </c>
      <c r="D102" s="110">
        <v>2.2772428549594988E-2</v>
      </c>
      <c r="E102" s="110">
        <v>1.9093892096628141E-2</v>
      </c>
      <c r="G102" s="49"/>
      <c r="H102" s="120" t="s">
        <v>243</v>
      </c>
      <c r="I102" s="40">
        <v>6</v>
      </c>
      <c r="J102" s="80">
        <v>2.1428571428571429E-2</v>
      </c>
      <c r="K102" s="80">
        <v>2.7938342967244702E-2</v>
      </c>
    </row>
    <row r="103" spans="1:11" ht="10.5" x14ac:dyDescent="0.15">
      <c r="A103" s="132"/>
      <c r="B103" s="150" t="s">
        <v>251</v>
      </c>
      <c r="C103" s="37">
        <v>283</v>
      </c>
      <c r="D103" s="110">
        <v>4.325233073513679E-2</v>
      </c>
      <c r="E103" s="110">
        <v>4.0690145370631821E-2</v>
      </c>
      <c r="G103" s="49"/>
      <c r="H103" s="121" t="s">
        <v>252</v>
      </c>
      <c r="I103" s="77">
        <v>269</v>
      </c>
      <c r="J103" s="84">
        <v>0.96428571428571419</v>
      </c>
      <c r="K103" s="84">
        <v>0.93577392421323058</v>
      </c>
    </row>
    <row r="104" spans="1:11" ht="10.5" x14ac:dyDescent="0.15">
      <c r="A104" s="132"/>
      <c r="B104" s="150" t="s">
        <v>253</v>
      </c>
      <c r="C104" s="37">
        <v>852</v>
      </c>
      <c r="D104" s="110">
        <v>0.130215497478221</v>
      </c>
      <c r="E104" s="110">
        <v>8.802079783453258E-2</v>
      </c>
      <c r="G104" s="49"/>
      <c r="H104" s="120" t="s">
        <v>237</v>
      </c>
      <c r="I104" s="40">
        <v>69</v>
      </c>
      <c r="J104" s="80">
        <v>0.24642857142857144</v>
      </c>
      <c r="K104" s="80">
        <v>0.25064226075786772</v>
      </c>
    </row>
    <row r="105" spans="1:11" ht="10.5" x14ac:dyDescent="0.15">
      <c r="A105" s="132"/>
      <c r="B105" s="61" t="s">
        <v>254</v>
      </c>
      <c r="C105" s="32">
        <v>5257</v>
      </c>
      <c r="D105" s="109">
        <v>0.80345407305517347</v>
      </c>
      <c r="E105" s="109">
        <v>0.85167911356046078</v>
      </c>
      <c r="G105" s="49"/>
      <c r="H105" s="120" t="s">
        <v>239</v>
      </c>
      <c r="I105" s="40">
        <v>57</v>
      </c>
      <c r="J105" s="80">
        <v>0.20357142857142857</v>
      </c>
      <c r="K105" s="80">
        <v>0.20038535645472061</v>
      </c>
    </row>
    <row r="106" spans="1:11" ht="10.5" x14ac:dyDescent="0.15">
      <c r="A106" s="45"/>
      <c r="B106" s="150" t="s">
        <v>255</v>
      </c>
      <c r="C106" s="37">
        <v>3069</v>
      </c>
      <c r="D106" s="110">
        <v>0.469050894085282</v>
      </c>
      <c r="E106" s="110">
        <v>0.52282796023485201</v>
      </c>
      <c r="G106" s="49"/>
      <c r="H106" s="120" t="s">
        <v>243</v>
      </c>
      <c r="I106" s="40">
        <v>144</v>
      </c>
      <c r="J106" s="80">
        <v>0.51428571428571423</v>
      </c>
      <c r="K106" s="80">
        <v>0.48474630700064225</v>
      </c>
    </row>
    <row r="107" spans="1:11" ht="10.5" x14ac:dyDescent="0.15">
      <c r="A107" s="30"/>
      <c r="B107" s="150" t="s">
        <v>256</v>
      </c>
      <c r="C107" s="37">
        <v>2112</v>
      </c>
      <c r="D107" s="110">
        <v>0.32278771205868867</v>
      </c>
      <c r="E107" s="110">
        <v>0.29833597850111487</v>
      </c>
      <c r="G107" s="130" t="s">
        <v>257</v>
      </c>
      <c r="H107" s="141" t="s">
        <v>167</v>
      </c>
      <c r="I107" s="63">
        <v>5990</v>
      </c>
      <c r="J107" s="151"/>
      <c r="K107" s="151"/>
    </row>
    <row r="108" spans="1:11" ht="10.5" x14ac:dyDescent="0.15">
      <c r="A108" s="30"/>
      <c r="B108" s="150" t="s">
        <v>258</v>
      </c>
      <c r="C108" s="37">
        <v>76</v>
      </c>
      <c r="D108" s="110">
        <v>1.1615466911202812E-2</v>
      </c>
      <c r="E108" s="110">
        <v>3.0515174824493931E-2</v>
      </c>
      <c r="G108" s="30" t="s">
        <v>259</v>
      </c>
      <c r="H108" s="46" t="s">
        <v>260</v>
      </c>
      <c r="I108" s="37">
        <v>1685</v>
      </c>
      <c r="J108" s="152">
        <v>0.28130217028380633</v>
      </c>
      <c r="K108" s="131">
        <v>0.29378473147825374</v>
      </c>
    </row>
    <row r="109" spans="1:11" ht="10.5" x14ac:dyDescent="0.15">
      <c r="A109" s="132"/>
      <c r="B109" s="61" t="s">
        <v>261</v>
      </c>
      <c r="C109" s="32">
        <v>1</v>
      </c>
      <c r="D109" s="109">
        <v>1.528350909368791E-4</v>
      </c>
      <c r="E109" s="109">
        <v>5.1605113774670652E-4</v>
      </c>
      <c r="G109" s="30" t="s">
        <v>152</v>
      </c>
      <c r="H109" s="36" t="s">
        <v>220</v>
      </c>
      <c r="I109" s="40">
        <v>216</v>
      </c>
      <c r="J109" s="152">
        <v>3.6060100166944907E-2</v>
      </c>
      <c r="K109" s="41">
        <v>4.6609387495642543E-2</v>
      </c>
    </row>
    <row r="110" spans="1:11" ht="10.5" x14ac:dyDescent="0.15">
      <c r="A110" s="153"/>
      <c r="B110" s="154" t="s">
        <v>262</v>
      </c>
      <c r="C110" s="73"/>
      <c r="D110" s="108"/>
      <c r="E110" s="108"/>
      <c r="F110" s="155"/>
      <c r="G110" s="156" t="s">
        <v>263</v>
      </c>
      <c r="H110" s="157" t="s">
        <v>264</v>
      </c>
      <c r="I110" s="73">
        <v>1469</v>
      </c>
      <c r="J110" s="82">
        <v>0.24524207011686144</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5990</v>
      </c>
      <c r="D114" s="109"/>
      <c r="E114" s="109"/>
      <c r="F114" s="29"/>
      <c r="G114" s="55" t="s">
        <v>268</v>
      </c>
      <c r="H114" s="159" t="s">
        <v>269</v>
      </c>
      <c r="I114" s="160">
        <v>10478</v>
      </c>
      <c r="J114" s="161">
        <v>1.0000954380606988</v>
      </c>
      <c r="K114" s="162">
        <v>0.99999999999999989</v>
      </c>
    </row>
    <row r="115" spans="1:11" ht="10.5" x14ac:dyDescent="0.15">
      <c r="A115" s="45" t="s">
        <v>270</v>
      </c>
      <c r="B115" s="46" t="s">
        <v>271</v>
      </c>
      <c r="C115" s="37">
        <v>198</v>
      </c>
      <c r="D115" s="110">
        <v>3.3055091819699498E-2</v>
      </c>
      <c r="E115" s="110">
        <v>3.4921155699550926E-2</v>
      </c>
      <c r="F115" s="29"/>
      <c r="G115" s="30" t="s">
        <v>272</v>
      </c>
      <c r="H115" s="163" t="s">
        <v>273</v>
      </c>
      <c r="I115" s="37">
        <v>1174</v>
      </c>
      <c r="J115" s="152">
        <v>0.11204428326016415</v>
      </c>
      <c r="K115" s="38">
        <v>0.12684924245292714</v>
      </c>
    </row>
    <row r="116" spans="1:11" ht="10.5" x14ac:dyDescent="0.15">
      <c r="A116" s="164" t="s">
        <v>274</v>
      </c>
      <c r="B116" s="46" t="s">
        <v>275</v>
      </c>
      <c r="C116" s="37">
        <v>5791</v>
      </c>
      <c r="D116" s="110">
        <v>0.96677796327212018</v>
      </c>
      <c r="E116" s="110">
        <v>0.9650788443004491</v>
      </c>
      <c r="F116" s="29"/>
      <c r="G116" s="49" t="s">
        <v>276</v>
      </c>
      <c r="H116" s="163" t="s">
        <v>277</v>
      </c>
      <c r="I116" s="37"/>
      <c r="J116" s="152"/>
      <c r="K116" s="38"/>
    </row>
    <row r="117" spans="1:11" ht="10.5" x14ac:dyDescent="0.15">
      <c r="A117" s="227" t="s">
        <v>278</v>
      </c>
      <c r="B117" s="46" t="s">
        <v>279</v>
      </c>
      <c r="C117" s="37">
        <v>1581</v>
      </c>
      <c r="D117" s="110">
        <v>0.2639398998330551</v>
      </c>
      <c r="E117" s="110">
        <v>0.32494309676625588</v>
      </c>
      <c r="F117" s="29"/>
      <c r="G117" s="30"/>
      <c r="H117" s="165" t="s">
        <v>280</v>
      </c>
      <c r="I117" s="37">
        <v>605</v>
      </c>
      <c r="J117" s="152">
        <v>5.7740026722656997E-2</v>
      </c>
      <c r="K117" s="38">
        <v>6.7916894300411632E-2</v>
      </c>
    </row>
    <row r="118" spans="1:11" ht="10.5" x14ac:dyDescent="0.15">
      <c r="A118" s="223"/>
      <c r="B118" s="46"/>
      <c r="C118" s="37"/>
      <c r="D118" s="110"/>
      <c r="E118" s="110"/>
      <c r="F118" s="29"/>
      <c r="G118" s="30"/>
      <c r="H118" s="165" t="s">
        <v>281</v>
      </c>
      <c r="I118" s="37">
        <v>798</v>
      </c>
      <c r="J118" s="152">
        <v>7.6159572437488068E-2</v>
      </c>
      <c r="K118" s="38">
        <v>7.8183401578380829E-2</v>
      </c>
    </row>
    <row r="119" spans="1:11" ht="10.5" x14ac:dyDescent="0.15">
      <c r="A119" s="223"/>
      <c r="B119" s="46" t="s">
        <v>282</v>
      </c>
      <c r="C119" s="166">
        <v>2.1233722871452421</v>
      </c>
      <c r="D119" s="110"/>
      <c r="E119" s="167">
        <v>2.1781430065413088</v>
      </c>
      <c r="F119" s="29"/>
      <c r="G119" s="30"/>
      <c r="H119" s="165" t="s">
        <v>283</v>
      </c>
      <c r="I119" s="37">
        <v>77</v>
      </c>
      <c r="J119" s="152">
        <v>7.3487306737927086E-3</v>
      </c>
      <c r="K119" s="38">
        <v>8.4274069225901017E-3</v>
      </c>
    </row>
    <row r="120" spans="1:11" ht="10.5" x14ac:dyDescent="0.15">
      <c r="A120" s="223"/>
      <c r="B120" s="46" t="s">
        <v>284</v>
      </c>
      <c r="C120" s="166">
        <v>-1</v>
      </c>
      <c r="D120" s="110"/>
      <c r="E120" s="167">
        <v>4</v>
      </c>
      <c r="F120" s="29"/>
      <c r="G120" s="30"/>
      <c r="H120" s="165" t="s">
        <v>285</v>
      </c>
      <c r="I120" s="37">
        <v>796</v>
      </c>
      <c r="J120" s="152">
        <v>7.596869631609085E-2</v>
      </c>
      <c r="K120" s="38">
        <v>0.12083971158579132</v>
      </c>
    </row>
    <row r="121" spans="1:11" ht="10.5" x14ac:dyDescent="0.15">
      <c r="A121" s="223"/>
      <c r="B121" s="46" t="s">
        <v>286</v>
      </c>
      <c r="C121" s="166">
        <v>-1</v>
      </c>
      <c r="D121" s="110"/>
      <c r="E121" s="167">
        <v>2.1</v>
      </c>
      <c r="F121" s="29"/>
      <c r="G121" s="30"/>
      <c r="H121" s="165" t="s">
        <v>287</v>
      </c>
      <c r="I121" s="37">
        <v>5959</v>
      </c>
      <c r="J121" s="152">
        <v>0.56871540370299678</v>
      </c>
      <c r="K121" s="38">
        <v>0.50549836915071422</v>
      </c>
    </row>
    <row r="122" spans="1:11" ht="10.5" x14ac:dyDescent="0.15">
      <c r="A122" s="45"/>
      <c r="B122" s="107"/>
      <c r="C122" s="73"/>
      <c r="D122" s="108"/>
      <c r="E122" s="108"/>
      <c r="F122" s="29"/>
      <c r="G122" s="30"/>
      <c r="H122" s="165" t="s">
        <v>288</v>
      </c>
      <c r="I122" s="37">
        <v>1070</v>
      </c>
      <c r="J122" s="152">
        <v>0.10211872494750907</v>
      </c>
      <c r="K122" s="38">
        <v>9.2284974009184687E-2</v>
      </c>
    </row>
    <row r="123" spans="1:11" ht="10.5" x14ac:dyDescent="0.15">
      <c r="A123" s="168" t="s">
        <v>289</v>
      </c>
      <c r="B123" s="116" t="s">
        <v>267</v>
      </c>
      <c r="C123" s="32">
        <v>5990</v>
      </c>
      <c r="D123" s="137">
        <v>0.99983305509181974</v>
      </c>
      <c r="E123" s="109">
        <v>1</v>
      </c>
      <c r="F123" s="29"/>
      <c r="G123" s="30"/>
      <c r="H123" s="169"/>
      <c r="I123" s="37"/>
      <c r="J123" s="152"/>
      <c r="K123" s="38"/>
    </row>
    <row r="124" spans="1:11" ht="10.5" x14ac:dyDescent="0.15">
      <c r="A124" s="45" t="s">
        <v>290</v>
      </c>
      <c r="B124" s="46" t="s">
        <v>291</v>
      </c>
      <c r="C124" s="37">
        <v>2883</v>
      </c>
      <c r="D124" s="110">
        <v>0.48130217028380634</v>
      </c>
      <c r="E124" s="110">
        <v>0.6110176963930527</v>
      </c>
      <c r="F124" s="29"/>
      <c r="G124" s="113" t="s">
        <v>292</v>
      </c>
      <c r="H124" s="114"/>
      <c r="I124" s="115" t="s">
        <v>293</v>
      </c>
      <c r="J124" s="115" t="s">
        <v>36</v>
      </c>
      <c r="K124" s="115" t="s">
        <v>37</v>
      </c>
    </row>
    <row r="125" spans="1:11" ht="10.5" x14ac:dyDescent="0.15">
      <c r="A125" s="164" t="s">
        <v>294</v>
      </c>
      <c r="B125" s="46" t="s">
        <v>295</v>
      </c>
      <c r="C125" s="37">
        <v>2362</v>
      </c>
      <c r="D125" s="110">
        <v>0.39432387312186978</v>
      </c>
      <c r="E125" s="110">
        <v>0.31774560666024154</v>
      </c>
      <c r="F125" s="29"/>
      <c r="G125" s="170" t="s">
        <v>296</v>
      </c>
      <c r="H125" s="31" t="s">
        <v>297</v>
      </c>
      <c r="I125" s="32">
        <v>9605</v>
      </c>
      <c r="J125" s="137">
        <v>1</v>
      </c>
      <c r="K125" s="137">
        <v>1</v>
      </c>
    </row>
    <row r="126" spans="1:11" ht="10.5" x14ac:dyDescent="0.15">
      <c r="A126" s="45"/>
      <c r="B126" s="46" t="s">
        <v>298</v>
      </c>
      <c r="C126" s="37">
        <v>586</v>
      </c>
      <c r="D126" s="110">
        <v>9.7829716193656088E-2</v>
      </c>
      <c r="E126" s="110">
        <v>5.9025570570262677E-2</v>
      </c>
      <c r="F126" s="29"/>
      <c r="G126" s="45" t="s">
        <v>299</v>
      </c>
      <c r="H126" s="61" t="s">
        <v>300</v>
      </c>
      <c r="I126" s="77">
        <v>6725</v>
      </c>
      <c r="J126" s="109">
        <v>0.70015616866215513</v>
      </c>
      <c r="K126" s="109">
        <v>0.68109622453734331</v>
      </c>
    </row>
    <row r="127" spans="1:11" ht="10.5" x14ac:dyDescent="0.15">
      <c r="A127" s="45"/>
      <c r="B127" s="46" t="s">
        <v>301</v>
      </c>
      <c r="C127" s="37">
        <v>123</v>
      </c>
      <c r="D127" s="110">
        <v>2.0534223706176961E-2</v>
      </c>
      <c r="E127" s="110">
        <v>9.350585436873296E-3</v>
      </c>
      <c r="F127" s="29"/>
      <c r="G127" s="164" t="s">
        <v>302</v>
      </c>
      <c r="H127" s="86" t="s">
        <v>303</v>
      </c>
      <c r="I127" s="40">
        <v>662</v>
      </c>
      <c r="J127" s="110">
        <v>6.8922436231129619E-2</v>
      </c>
      <c r="K127" s="110">
        <v>7.8966594375061122E-2</v>
      </c>
    </row>
    <row r="128" spans="1:11" ht="10.5" x14ac:dyDescent="0.15">
      <c r="A128" s="45"/>
      <c r="B128" s="46" t="s">
        <v>304</v>
      </c>
      <c r="C128" s="37">
        <v>35</v>
      </c>
      <c r="D128" s="110">
        <v>5.8430717863105176E-3</v>
      </c>
      <c r="E128" s="110">
        <v>2.8605409395697909E-3</v>
      </c>
      <c r="F128" s="29"/>
      <c r="G128" s="220" t="s">
        <v>305</v>
      </c>
      <c r="H128" s="86" t="s">
        <v>306</v>
      </c>
      <c r="I128" s="40">
        <v>3768</v>
      </c>
      <c r="J128" s="110">
        <v>0.39229567933368037</v>
      </c>
      <c r="K128" s="80">
        <v>0.38516852381308497</v>
      </c>
    </row>
    <row r="129" spans="1:11" ht="10.5" x14ac:dyDescent="0.15">
      <c r="A129" s="45"/>
      <c r="B129" s="171" t="s">
        <v>307</v>
      </c>
      <c r="C129" s="172">
        <v>4064</v>
      </c>
      <c r="D129" s="173"/>
      <c r="E129" s="173"/>
      <c r="F129" s="29"/>
      <c r="G129" s="223"/>
      <c r="H129" s="86" t="s">
        <v>308</v>
      </c>
      <c r="I129" s="40">
        <v>1768</v>
      </c>
      <c r="J129" s="110">
        <v>0.18407079646017699</v>
      </c>
      <c r="K129" s="80">
        <v>0.13405970097737482</v>
      </c>
    </row>
    <row r="130" spans="1:11" ht="10.5" x14ac:dyDescent="0.15">
      <c r="A130" s="45"/>
      <c r="B130" s="46"/>
      <c r="C130" s="37"/>
      <c r="D130" s="110"/>
      <c r="E130" s="110"/>
      <c r="F130" s="29"/>
      <c r="G130" s="223"/>
      <c r="H130" s="86" t="s">
        <v>309</v>
      </c>
      <c r="I130" s="40">
        <v>336</v>
      </c>
      <c r="J130" s="110">
        <v>3.4981780322748568E-2</v>
      </c>
      <c r="K130" s="110">
        <v>4.4611782572929193E-2</v>
      </c>
    </row>
    <row r="131" spans="1:11" ht="10.5" x14ac:dyDescent="0.15">
      <c r="A131" s="168" t="s">
        <v>310</v>
      </c>
      <c r="B131" s="141" t="s">
        <v>311</v>
      </c>
      <c r="C131" s="63">
        <v>6</v>
      </c>
      <c r="D131" s="143"/>
      <c r="E131" s="143"/>
      <c r="F131" s="29"/>
      <c r="G131" s="223"/>
      <c r="H131" s="86" t="s">
        <v>312</v>
      </c>
      <c r="I131" s="40">
        <v>191</v>
      </c>
      <c r="J131" s="110">
        <v>1.9885476314419573E-2</v>
      </c>
      <c r="K131" s="110">
        <v>3.828962279889319E-2</v>
      </c>
    </row>
    <row r="132" spans="1:11" ht="10.5" x14ac:dyDescent="0.15">
      <c r="A132" s="45" t="s">
        <v>313</v>
      </c>
      <c r="B132" s="174"/>
      <c r="C132" s="37"/>
      <c r="D132" s="110"/>
      <c r="E132" s="110"/>
      <c r="F132" s="29"/>
      <c r="G132" s="223"/>
      <c r="H132" s="61" t="s">
        <v>314</v>
      </c>
      <c r="I132" s="77">
        <v>2880</v>
      </c>
      <c r="J132" s="109">
        <v>0.29984383133784487</v>
      </c>
      <c r="K132" s="109">
        <v>0.31890377546265669</v>
      </c>
    </row>
    <row r="133" spans="1:11" ht="10.5" x14ac:dyDescent="0.15">
      <c r="A133" s="45" t="s">
        <v>315</v>
      </c>
      <c r="B133" s="116" t="s">
        <v>316</v>
      </c>
      <c r="C133" s="32">
        <v>73</v>
      </c>
      <c r="D133" s="137">
        <v>0.99999999999999989</v>
      </c>
      <c r="E133" s="109">
        <v>1</v>
      </c>
      <c r="F133" s="29"/>
      <c r="G133" s="223"/>
      <c r="H133" s="86" t="s">
        <v>317</v>
      </c>
      <c r="I133" s="40">
        <v>872</v>
      </c>
      <c r="J133" s="110">
        <v>9.0786048932847474E-2</v>
      </c>
      <c r="K133" s="110">
        <v>6.8502528288644851E-2</v>
      </c>
    </row>
    <row r="134" spans="1:11" ht="10.5" x14ac:dyDescent="0.15">
      <c r="A134" s="164" t="s">
        <v>318</v>
      </c>
      <c r="B134" s="116" t="s">
        <v>319</v>
      </c>
      <c r="C134" s="37"/>
      <c r="D134" s="110"/>
      <c r="E134" s="110"/>
      <c r="F134" s="29"/>
      <c r="G134" s="223"/>
      <c r="H134" s="86" t="s">
        <v>320</v>
      </c>
      <c r="I134" s="40">
        <v>721</v>
      </c>
      <c r="J134" s="110">
        <v>7.5065070275897969E-2</v>
      </c>
      <c r="K134" s="110">
        <v>0.13078069181340712</v>
      </c>
    </row>
    <row r="135" spans="1:11" ht="10.5" x14ac:dyDescent="0.15">
      <c r="A135" s="49" t="s">
        <v>321</v>
      </c>
      <c r="B135" s="34" t="s">
        <v>322</v>
      </c>
      <c r="C135" s="32">
        <v>69</v>
      </c>
      <c r="D135" s="109">
        <v>0.94520547945205469</v>
      </c>
      <c r="E135" s="109">
        <v>9.4236858771374277E-2</v>
      </c>
      <c r="F135" s="29"/>
      <c r="G135" s="223"/>
      <c r="H135" s="36" t="s">
        <v>323</v>
      </c>
      <c r="I135" s="47">
        <v>619</v>
      </c>
      <c r="J135" s="110">
        <v>6.4445601249349296E-2</v>
      </c>
      <c r="K135" s="110">
        <v>4.529634764400315E-2</v>
      </c>
    </row>
    <row r="136" spans="1:11" ht="10.5" x14ac:dyDescent="0.15">
      <c r="A136" s="49" t="s">
        <v>324</v>
      </c>
      <c r="B136" s="175" t="s">
        <v>325</v>
      </c>
      <c r="C136" s="32">
        <v>0</v>
      </c>
      <c r="D136" s="109">
        <v>0</v>
      </c>
      <c r="E136" s="109">
        <v>4.1798606713109561E-3</v>
      </c>
      <c r="F136" s="29"/>
      <c r="G136" s="223"/>
      <c r="H136" s="36" t="s">
        <v>326</v>
      </c>
      <c r="I136" s="47">
        <v>323</v>
      </c>
      <c r="J136" s="110">
        <v>3.3628318584070796E-2</v>
      </c>
      <c r="K136" s="110">
        <v>4.4082538988569488E-2</v>
      </c>
    </row>
    <row r="137" spans="1:11" ht="10.5" x14ac:dyDescent="0.15">
      <c r="A137" s="49" t="s">
        <v>327</v>
      </c>
      <c r="B137" s="176" t="s">
        <v>328</v>
      </c>
      <c r="C137" s="37">
        <v>0</v>
      </c>
      <c r="D137" s="110">
        <v>0</v>
      </c>
      <c r="E137" s="110">
        <v>0</v>
      </c>
      <c r="F137" s="29"/>
      <c r="G137" s="223"/>
      <c r="H137" s="36" t="s">
        <v>201</v>
      </c>
      <c r="I137" s="47">
        <v>345</v>
      </c>
      <c r="J137" s="110">
        <v>3.5918792295679333E-2</v>
      </c>
      <c r="K137" s="110">
        <v>3.0241668728032078E-2</v>
      </c>
    </row>
    <row r="138" spans="1:11" ht="10.5" x14ac:dyDescent="0.15">
      <c r="A138" s="49" t="s">
        <v>329</v>
      </c>
      <c r="B138" s="176" t="s">
        <v>330</v>
      </c>
      <c r="C138" s="37">
        <v>0</v>
      </c>
      <c r="D138" s="110">
        <v>0</v>
      </c>
      <c r="E138" s="110">
        <v>4.1798606713109561E-3</v>
      </c>
      <c r="F138" s="29"/>
      <c r="G138" s="223"/>
      <c r="H138" s="34" t="s">
        <v>331</v>
      </c>
      <c r="I138" s="77">
        <v>6534</v>
      </c>
      <c r="J138" s="109">
        <v>0.68027069234773552</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59</v>
      </c>
      <c r="D140" s="109">
        <v>0.80821917808219168</v>
      </c>
      <c r="E140" s="109">
        <v>2.4825839138695377E-2</v>
      </c>
      <c r="F140" s="29"/>
      <c r="G140" s="221"/>
      <c r="H140" s="179" t="s">
        <v>338</v>
      </c>
      <c r="I140" s="180"/>
      <c r="J140" s="80">
        <v>0.70015616866215513</v>
      </c>
      <c r="K140" s="80">
        <v>0.68109622453734331</v>
      </c>
    </row>
    <row r="141" spans="1:11" ht="11.25" x14ac:dyDescent="0.15">
      <c r="A141" s="49" t="s">
        <v>339</v>
      </c>
      <c r="B141" s="176" t="s">
        <v>340</v>
      </c>
      <c r="C141" s="37">
        <v>0</v>
      </c>
      <c r="D141" s="110">
        <v>0</v>
      </c>
      <c r="E141" s="110">
        <v>0</v>
      </c>
      <c r="F141" s="29"/>
      <c r="G141" s="221"/>
      <c r="H141" s="179" t="s">
        <v>341</v>
      </c>
      <c r="I141" s="180"/>
      <c r="J141" s="80">
        <v>0.64528891202498695</v>
      </c>
      <c r="K141" s="80">
        <v>0.59819481916552097</v>
      </c>
    </row>
    <row r="142" spans="1:11" ht="11.25" x14ac:dyDescent="0.15">
      <c r="A142" s="49" t="s">
        <v>342</v>
      </c>
      <c r="B142" s="176" t="s">
        <v>343</v>
      </c>
      <c r="C142" s="37">
        <v>25</v>
      </c>
      <c r="D142" s="110">
        <v>0.34246575342465752</v>
      </c>
      <c r="E142" s="110">
        <v>1.823939202026599E-2</v>
      </c>
      <c r="F142" s="29"/>
      <c r="G142" s="221"/>
      <c r="H142" s="179" t="s">
        <v>344</v>
      </c>
      <c r="I142" s="40"/>
      <c r="J142" s="80">
        <v>0.29984383133784487</v>
      </c>
      <c r="K142" s="80">
        <v>0.31890377546265669</v>
      </c>
    </row>
    <row r="143" spans="1:11" ht="11.25" x14ac:dyDescent="0.15">
      <c r="A143" s="49" t="s">
        <v>345</v>
      </c>
      <c r="B143" s="34" t="s">
        <v>346</v>
      </c>
      <c r="C143" s="32">
        <v>34</v>
      </c>
      <c r="D143" s="109">
        <v>0.46575342465753422</v>
      </c>
      <c r="E143" s="109">
        <v>6.5864471184293857E-3</v>
      </c>
      <c r="F143" s="29"/>
      <c r="G143" s="45"/>
      <c r="H143" s="179" t="s">
        <v>347</v>
      </c>
      <c r="I143" s="40"/>
      <c r="J143" s="80">
        <v>4.9962825278810408E-2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10</v>
      </c>
      <c r="D145" s="109">
        <v>0.13698630136986301</v>
      </c>
      <c r="E145" s="109">
        <v>6.5231158961367941E-2</v>
      </c>
      <c r="F145" s="29"/>
      <c r="G145" s="168" t="s">
        <v>350</v>
      </c>
      <c r="H145" s="141" t="s">
        <v>351</v>
      </c>
      <c r="I145" s="63">
        <v>6350</v>
      </c>
      <c r="J145" s="64">
        <v>1.0001574803149607</v>
      </c>
      <c r="K145" s="64">
        <v>0.99999999999999989</v>
      </c>
    </row>
    <row r="146" spans="1:11" ht="10.5" x14ac:dyDescent="0.15">
      <c r="A146" s="45"/>
      <c r="B146" s="176" t="s">
        <v>352</v>
      </c>
      <c r="C146" s="37">
        <v>6</v>
      </c>
      <c r="D146" s="110">
        <v>8.2191780821917804E-2</v>
      </c>
      <c r="E146" s="110">
        <v>1.9379354021532614E-2</v>
      </c>
      <c r="F146" s="29"/>
      <c r="G146" s="164" t="s">
        <v>353</v>
      </c>
      <c r="H146" s="184" t="s">
        <v>354</v>
      </c>
      <c r="I146" s="37"/>
      <c r="J146" s="152"/>
      <c r="K146" s="152"/>
    </row>
    <row r="147" spans="1:11" ht="10.5" x14ac:dyDescent="0.15">
      <c r="A147" s="45"/>
      <c r="B147" s="176" t="s">
        <v>355</v>
      </c>
      <c r="C147" s="37">
        <v>4</v>
      </c>
      <c r="D147" s="110">
        <v>5.4794520547945202E-2</v>
      </c>
      <c r="E147" s="110">
        <v>3.2805573147561745E-2</v>
      </c>
      <c r="F147" s="29"/>
      <c r="G147" s="45"/>
      <c r="H147" s="165" t="s">
        <v>356</v>
      </c>
      <c r="I147" s="37">
        <v>492</v>
      </c>
      <c r="J147" s="152">
        <v>7.7480314960629917E-2</v>
      </c>
      <c r="K147" s="152">
        <v>8.8926821210285778E-2</v>
      </c>
    </row>
    <row r="148" spans="1:11" ht="10.5" x14ac:dyDescent="0.15">
      <c r="A148" s="45"/>
      <c r="B148" s="176" t="s">
        <v>357</v>
      </c>
      <c r="C148" s="37">
        <v>0</v>
      </c>
      <c r="D148" s="110">
        <v>0</v>
      </c>
      <c r="E148" s="110">
        <v>1.0132995566814441E-3</v>
      </c>
      <c r="F148" s="29"/>
      <c r="G148" s="30"/>
      <c r="H148" s="165" t="s">
        <v>358</v>
      </c>
      <c r="I148" s="37">
        <v>816</v>
      </c>
      <c r="J148" s="152">
        <v>0.12850393700787402</v>
      </c>
      <c r="K148" s="152">
        <v>0.13985096268560834</v>
      </c>
    </row>
    <row r="149" spans="1:11" ht="10.5" x14ac:dyDescent="0.15">
      <c r="A149" s="45"/>
      <c r="B149" s="176" t="s">
        <v>201</v>
      </c>
      <c r="C149" s="37">
        <v>0</v>
      </c>
      <c r="D149" s="110">
        <v>0</v>
      </c>
      <c r="E149" s="110">
        <v>1.2032932235592146E-2</v>
      </c>
      <c r="F149" s="29"/>
      <c r="G149" s="30"/>
      <c r="H149" s="165" t="s">
        <v>359</v>
      </c>
      <c r="I149" s="37">
        <v>3152</v>
      </c>
      <c r="J149" s="152">
        <v>0.49637795275590552</v>
      </c>
      <c r="K149" s="152">
        <v>0.54077418644347774</v>
      </c>
    </row>
    <row r="150" spans="1:11" ht="10.5" x14ac:dyDescent="0.15">
      <c r="A150" s="45"/>
      <c r="B150" s="34" t="s">
        <v>360</v>
      </c>
      <c r="C150" s="32">
        <v>2</v>
      </c>
      <c r="D150" s="109">
        <v>2.7397260273972601E-2</v>
      </c>
      <c r="E150" s="109">
        <v>0.84053198226725778</v>
      </c>
      <c r="F150" s="29"/>
      <c r="G150" s="30"/>
      <c r="H150" s="165" t="s">
        <v>361</v>
      </c>
      <c r="I150" s="37">
        <v>1891</v>
      </c>
      <c r="J150" s="152">
        <v>0.29779527559055119</v>
      </c>
      <c r="K150" s="152">
        <v>0.23044802966062808</v>
      </c>
    </row>
    <row r="151" spans="1:11" ht="10.5" x14ac:dyDescent="0.15">
      <c r="A151" s="45"/>
      <c r="B151" s="34" t="s">
        <v>362</v>
      </c>
      <c r="C151" s="32">
        <v>2</v>
      </c>
      <c r="D151" s="109">
        <v>2.7397260273972601E-2</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6350</v>
      </c>
      <c r="J152" s="64">
        <v>0.99984251968503934</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10478</v>
      </c>
      <c r="D154" s="161"/>
      <c r="E154" s="162"/>
      <c r="F154" s="29"/>
      <c r="G154" s="220" t="s">
        <v>367</v>
      </c>
      <c r="H154" s="163" t="s">
        <v>368</v>
      </c>
      <c r="I154" s="37">
        <v>502</v>
      </c>
      <c r="J154" s="152">
        <v>7.9055118110236217E-2</v>
      </c>
      <c r="K154" s="152">
        <v>7.8804397702035497E-2</v>
      </c>
    </row>
    <row r="155" spans="1:11" ht="10.5" x14ac:dyDescent="0.15">
      <c r="A155" s="164" t="s">
        <v>276</v>
      </c>
      <c r="B155" s="187" t="s">
        <v>369</v>
      </c>
      <c r="C155" s="32">
        <v>846</v>
      </c>
      <c r="D155" s="188">
        <v>8.0740599351021181E-2</v>
      </c>
      <c r="E155" s="189">
        <v>0.15365142557323136</v>
      </c>
      <c r="F155" s="29"/>
      <c r="G155" s="223"/>
      <c r="H155" s="163" t="s">
        <v>370</v>
      </c>
      <c r="I155" s="37">
        <v>810</v>
      </c>
      <c r="J155" s="152">
        <v>0.12755905511811025</v>
      </c>
      <c r="K155" s="152">
        <v>0.15755373235688197</v>
      </c>
    </row>
    <row r="156" spans="1:11" ht="10.5" x14ac:dyDescent="0.15">
      <c r="A156" s="30"/>
      <c r="B156" s="165" t="s">
        <v>371</v>
      </c>
      <c r="C156" s="37">
        <v>187</v>
      </c>
      <c r="D156" s="152">
        <v>1.7846917350639434E-2</v>
      </c>
      <c r="E156" s="38">
        <v>1.7720272835946838E-2</v>
      </c>
      <c r="F156" s="29"/>
      <c r="G156" s="223"/>
      <c r="H156" s="163" t="s">
        <v>372</v>
      </c>
      <c r="I156" s="37">
        <v>1647</v>
      </c>
      <c r="J156" s="152">
        <v>0.25937007874015749</v>
      </c>
      <c r="K156" s="152">
        <v>0.21826991905732063</v>
      </c>
    </row>
    <row r="157" spans="1:11" ht="10.5" x14ac:dyDescent="0.15">
      <c r="A157" s="30"/>
      <c r="B157" s="165" t="s">
        <v>373</v>
      </c>
      <c r="C157" s="37">
        <v>659</v>
      </c>
      <c r="D157" s="152">
        <v>6.2893682000381756E-2</v>
      </c>
      <c r="E157" s="38">
        <v>0.13593115273728451</v>
      </c>
      <c r="F157" s="29"/>
      <c r="G157" s="223"/>
      <c r="H157" s="163" t="s">
        <v>374</v>
      </c>
      <c r="I157" s="37">
        <v>1520</v>
      </c>
      <c r="J157" s="152">
        <v>0.23937007874015748</v>
      </c>
      <c r="K157" s="152">
        <v>0.22238129324743497</v>
      </c>
    </row>
    <row r="158" spans="1:11" ht="10.5" x14ac:dyDescent="0.15">
      <c r="A158" s="30"/>
      <c r="B158" s="169"/>
      <c r="C158" s="37"/>
      <c r="D158" s="152"/>
      <c r="E158" s="38"/>
      <c r="F158" s="29"/>
      <c r="G158" s="30"/>
      <c r="H158" s="163" t="s">
        <v>375</v>
      </c>
      <c r="I158" s="37">
        <v>1275</v>
      </c>
      <c r="J158" s="152">
        <v>0.20078740157480315</v>
      </c>
      <c r="K158" s="152">
        <v>0.23630306701172843</v>
      </c>
    </row>
    <row r="159" spans="1:11" ht="10.5" x14ac:dyDescent="0.15">
      <c r="A159" s="30"/>
      <c r="B159" s="190" t="s">
        <v>376</v>
      </c>
      <c r="C159" s="32">
        <v>658</v>
      </c>
      <c r="D159" s="188">
        <v>6.279824393968314E-2</v>
      </c>
      <c r="E159" s="189">
        <v>0.16941900656126097</v>
      </c>
      <c r="F159" s="29"/>
      <c r="G159" s="30"/>
      <c r="H159" s="163" t="s">
        <v>377</v>
      </c>
      <c r="I159" s="37">
        <v>595</v>
      </c>
      <c r="J159" s="152">
        <v>9.3700787401574809E-2</v>
      </c>
      <c r="K159" s="152">
        <v>8.6687590624598493E-2</v>
      </c>
    </row>
    <row r="160" spans="1:11" ht="10.5" x14ac:dyDescent="0.15">
      <c r="A160" s="30"/>
      <c r="B160" s="165" t="s">
        <v>378</v>
      </c>
      <c r="C160" s="37">
        <v>168</v>
      </c>
      <c r="D160" s="152">
        <v>1.603359419736591E-2</v>
      </c>
      <c r="E160" s="38">
        <v>3.3698809452975827E-2</v>
      </c>
      <c r="F160" s="29"/>
      <c r="G160" s="185"/>
      <c r="H160" s="165"/>
      <c r="I160" s="37"/>
      <c r="J160" s="152"/>
      <c r="K160" s="38"/>
    </row>
    <row r="161" spans="1:12" ht="10.5" x14ac:dyDescent="0.15">
      <c r="A161" s="30"/>
      <c r="B161" s="169" t="s">
        <v>379</v>
      </c>
      <c r="C161" s="37">
        <v>138</v>
      </c>
      <c r="D161" s="152">
        <v>1.3170452376407711E-2</v>
      </c>
      <c r="E161" s="38">
        <v>2.5844769111768619E-2</v>
      </c>
      <c r="F161" s="29"/>
      <c r="G161" s="30"/>
      <c r="H161" s="165"/>
      <c r="I161" s="37"/>
      <c r="J161" s="152"/>
      <c r="K161" s="38"/>
    </row>
    <row r="162" spans="1:12" ht="10.5" x14ac:dyDescent="0.15">
      <c r="A162" s="30"/>
      <c r="B162" s="169" t="s">
        <v>309</v>
      </c>
      <c r="C162" s="37">
        <v>30</v>
      </c>
      <c r="D162" s="152">
        <v>2.8631418209581982E-3</v>
      </c>
      <c r="E162" s="38">
        <v>7.854040341207208E-3</v>
      </c>
      <c r="F162" s="29"/>
      <c r="G162" s="30"/>
      <c r="H162" s="165"/>
      <c r="I162" s="37"/>
      <c r="J162" s="152"/>
      <c r="K162" s="38"/>
    </row>
    <row r="163" spans="1:12" ht="10.5" x14ac:dyDescent="0.15">
      <c r="A163" s="111"/>
      <c r="B163" s="157" t="s">
        <v>314</v>
      </c>
      <c r="C163" s="73">
        <v>490</v>
      </c>
      <c r="D163" s="82">
        <v>4.6764649742317234E-2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4572</v>
      </c>
      <c r="D167" s="137">
        <v>1</v>
      </c>
      <c r="E167" s="137">
        <v>1</v>
      </c>
      <c r="G167" s="170" t="s">
        <v>296</v>
      </c>
      <c r="H167" s="31" t="s">
        <v>384</v>
      </c>
      <c r="I167" s="32">
        <v>5033</v>
      </c>
      <c r="J167" s="137">
        <v>0.99980131134512207</v>
      </c>
      <c r="K167" s="137">
        <v>1</v>
      </c>
    </row>
    <row r="168" spans="1:12" ht="10.5" x14ac:dyDescent="0.15">
      <c r="A168" s="45" t="s">
        <v>385</v>
      </c>
      <c r="B168" s="61" t="s">
        <v>300</v>
      </c>
      <c r="C168" s="77">
        <v>3580</v>
      </c>
      <c r="D168" s="109">
        <v>0.78302712160979882</v>
      </c>
      <c r="E168" s="109">
        <v>0.73440648577721546</v>
      </c>
      <c r="G168" s="45" t="s">
        <v>386</v>
      </c>
      <c r="H168" s="61" t="s">
        <v>300</v>
      </c>
      <c r="I168" s="77">
        <v>3147</v>
      </c>
      <c r="J168" s="109">
        <v>0.62527319690045691</v>
      </c>
      <c r="K168" s="109">
        <v>0.62966646699142148</v>
      </c>
    </row>
    <row r="169" spans="1:12" ht="10.5" x14ac:dyDescent="0.15">
      <c r="A169" s="164" t="s">
        <v>387</v>
      </c>
      <c r="B169" s="86" t="s">
        <v>303</v>
      </c>
      <c r="C169" s="40">
        <v>202</v>
      </c>
      <c r="D169" s="110">
        <v>4.4181977252843396E-2</v>
      </c>
      <c r="E169" s="110">
        <v>5.8519611978068327E-2</v>
      </c>
      <c r="G169" s="164" t="s">
        <v>388</v>
      </c>
      <c r="H169" s="86" t="s">
        <v>303</v>
      </c>
      <c r="I169" s="40">
        <v>461</v>
      </c>
      <c r="J169" s="110">
        <v>9.1595469898668791E-2</v>
      </c>
      <c r="K169" s="110">
        <v>9.8692315517027021E-2</v>
      </c>
    </row>
    <row r="170" spans="1:12" ht="10.5" x14ac:dyDescent="0.15">
      <c r="A170" s="220" t="s">
        <v>305</v>
      </c>
      <c r="B170" s="86" t="s">
        <v>306</v>
      </c>
      <c r="C170" s="40">
        <v>2095</v>
      </c>
      <c r="D170" s="110">
        <v>0.45822397200349957</v>
      </c>
      <c r="E170" s="80">
        <v>0.42465673180561414</v>
      </c>
      <c r="G170" s="220" t="s">
        <v>305</v>
      </c>
      <c r="H170" s="86" t="s">
        <v>306</v>
      </c>
      <c r="I170" s="40">
        <v>1674</v>
      </c>
      <c r="J170" s="110">
        <v>0.33260480826544803</v>
      </c>
      <c r="K170" s="110">
        <v>0.34707325067531675</v>
      </c>
    </row>
    <row r="171" spans="1:12" ht="10.5" x14ac:dyDescent="0.15">
      <c r="A171" s="223"/>
      <c r="B171" s="86" t="s">
        <v>308</v>
      </c>
      <c r="C171" s="40">
        <v>1034</v>
      </c>
      <c r="D171" s="110">
        <v>0.22615923009623798</v>
      </c>
      <c r="E171" s="80">
        <v>0.16643235390599373</v>
      </c>
      <c r="G171" s="223"/>
      <c r="H171" s="86" t="s">
        <v>308</v>
      </c>
      <c r="I171" s="40">
        <v>734</v>
      </c>
      <c r="J171" s="110">
        <v>0.14583747268030994</v>
      </c>
      <c r="K171" s="110">
        <v>0.1028289838037004</v>
      </c>
    </row>
    <row r="172" spans="1:12" s="191" customFormat="1" ht="10.5" x14ac:dyDescent="0.15">
      <c r="A172" s="223"/>
      <c r="B172" s="86" t="s">
        <v>309</v>
      </c>
      <c r="C172" s="40">
        <v>163</v>
      </c>
      <c r="D172" s="110">
        <v>3.5651793525809272E-2</v>
      </c>
      <c r="E172" s="110">
        <v>4.9779746004967429E-2</v>
      </c>
      <c r="F172" s="35"/>
      <c r="G172" s="223"/>
      <c r="H172" s="86" t="s">
        <v>309</v>
      </c>
      <c r="I172" s="40">
        <v>173</v>
      </c>
      <c r="J172" s="110">
        <v>3.4373137293860517E-2</v>
      </c>
      <c r="K172" s="110">
        <v>3.9626117522067884E-2</v>
      </c>
      <c r="L172" s="35"/>
    </row>
    <row r="173" spans="1:12" s="191" customFormat="1" ht="10.5" x14ac:dyDescent="0.15">
      <c r="A173" s="223"/>
      <c r="B173" s="86" t="s">
        <v>312</v>
      </c>
      <c r="C173" s="40">
        <v>86</v>
      </c>
      <c r="D173" s="110">
        <v>1.8810148731408575E-2</v>
      </c>
      <c r="E173" s="110">
        <v>3.5018042082571817E-2</v>
      </c>
      <c r="F173" s="35"/>
      <c r="G173" s="223"/>
      <c r="H173" s="86" t="s">
        <v>312</v>
      </c>
      <c r="I173" s="40">
        <v>105</v>
      </c>
      <c r="J173" s="110">
        <v>2.0862308762169681E-2</v>
      </c>
      <c r="K173" s="110">
        <v>4.1445799473309446E-2</v>
      </c>
      <c r="L173" s="35"/>
    </row>
    <row r="174" spans="1:12" s="191" customFormat="1" ht="10.5" x14ac:dyDescent="0.15">
      <c r="A174" s="223"/>
      <c r="B174" s="61" t="s">
        <v>314</v>
      </c>
      <c r="C174" s="77">
        <v>992</v>
      </c>
      <c r="D174" s="109">
        <v>0.21697287839020121</v>
      </c>
      <c r="E174" s="109">
        <v>0.2655935142227846</v>
      </c>
      <c r="F174" s="35"/>
      <c r="G174" s="223"/>
      <c r="H174" s="61" t="s">
        <v>314</v>
      </c>
      <c r="I174" s="77">
        <v>1885</v>
      </c>
      <c r="J174" s="109">
        <v>0.37452811444466522</v>
      </c>
      <c r="K174" s="109">
        <v>0.37033353300857852</v>
      </c>
      <c r="L174" s="35"/>
    </row>
    <row r="175" spans="1:12" s="191" customFormat="1" ht="10.5" x14ac:dyDescent="0.15">
      <c r="A175" s="223"/>
      <c r="B175" s="86" t="s">
        <v>317</v>
      </c>
      <c r="C175" s="40">
        <v>365</v>
      </c>
      <c r="D175" s="110">
        <v>7.9833770778652668E-2</v>
      </c>
      <c r="E175" s="110">
        <v>5.8847649843010448E-2</v>
      </c>
      <c r="F175" s="35"/>
      <c r="G175" s="223"/>
      <c r="H175" s="86" t="s">
        <v>317</v>
      </c>
      <c r="I175" s="40">
        <v>507</v>
      </c>
      <c r="J175" s="110">
        <v>0.10073514802304788</v>
      </c>
      <c r="K175" s="110">
        <v>7.781683375340484E-2</v>
      </c>
      <c r="L175" s="35"/>
    </row>
    <row r="176" spans="1:12" s="191" customFormat="1" ht="10.5" x14ac:dyDescent="0.15">
      <c r="A176" s="223"/>
      <c r="B176" s="86" t="s">
        <v>320</v>
      </c>
      <c r="C176" s="40">
        <v>306</v>
      </c>
      <c r="D176" s="110">
        <v>6.6929133858267723E-2</v>
      </c>
      <c r="E176" s="110">
        <v>0.12472468250620929</v>
      </c>
      <c r="F176" s="35"/>
      <c r="G176" s="223"/>
      <c r="H176" s="86" t="s">
        <v>320</v>
      </c>
      <c r="I176" s="40">
        <v>415</v>
      </c>
      <c r="J176" s="110">
        <v>8.2455791774289688E-2</v>
      </c>
      <c r="K176" s="110">
        <v>0.1366230771839009</v>
      </c>
      <c r="L176" s="35"/>
    </row>
    <row r="177" spans="1:12" s="191" customFormat="1" ht="10.5" x14ac:dyDescent="0.15">
      <c r="A177" s="223"/>
      <c r="B177" s="36" t="s">
        <v>323</v>
      </c>
      <c r="C177" s="47">
        <v>36</v>
      </c>
      <c r="D177" s="110">
        <v>7.874015748031496E-3</v>
      </c>
      <c r="E177" s="110">
        <v>7.5917334458034582E-3</v>
      </c>
      <c r="F177" s="35"/>
      <c r="G177" s="223"/>
      <c r="H177" s="36" t="s">
        <v>323</v>
      </c>
      <c r="I177" s="47">
        <v>582</v>
      </c>
      <c r="J177" s="110">
        <v>0.11563679713888338</v>
      </c>
      <c r="K177" s="110">
        <v>8.1670942730879215E-2</v>
      </c>
      <c r="L177" s="35"/>
    </row>
    <row r="178" spans="1:12" s="191" customFormat="1" ht="10.5" x14ac:dyDescent="0.15">
      <c r="A178" s="223"/>
      <c r="B178" s="36" t="s">
        <v>326</v>
      </c>
      <c r="C178" s="47">
        <v>166</v>
      </c>
      <c r="D178" s="110">
        <v>3.63079615048119E-2</v>
      </c>
      <c r="E178" s="110">
        <v>4.8233281784525989E-2</v>
      </c>
      <c r="F178" s="35"/>
      <c r="G178" s="223"/>
      <c r="H178" s="36" t="s">
        <v>326</v>
      </c>
      <c r="I178" s="47">
        <v>156</v>
      </c>
      <c r="J178" s="110">
        <v>3.0995430160937809E-2</v>
      </c>
      <c r="K178" s="110">
        <v>4.0078212416786281E-2</v>
      </c>
      <c r="L178" s="35"/>
    </row>
    <row r="179" spans="1:12" s="191" customFormat="1" ht="10.5" x14ac:dyDescent="0.15">
      <c r="A179" s="223"/>
      <c r="B179" s="36" t="s">
        <v>201</v>
      </c>
      <c r="C179" s="47">
        <v>119</v>
      </c>
      <c r="D179" s="110">
        <v>2.6027996500437446E-2</v>
      </c>
      <c r="E179" s="110">
        <v>2.6196166643235392E-2</v>
      </c>
      <c r="F179" s="35"/>
      <c r="G179" s="223"/>
      <c r="H179" s="36" t="s">
        <v>201</v>
      </c>
      <c r="I179" s="47">
        <v>225</v>
      </c>
      <c r="J179" s="110">
        <v>4.4704947347506456E-2</v>
      </c>
      <c r="K179" s="110">
        <v>3.4144466923607265E-2</v>
      </c>
      <c r="L179" s="35"/>
    </row>
    <row r="180" spans="1:12" s="191" customFormat="1" ht="10.5" x14ac:dyDescent="0.15">
      <c r="A180" s="223"/>
      <c r="B180" s="34" t="s">
        <v>389</v>
      </c>
      <c r="C180" s="77">
        <v>3494</v>
      </c>
      <c r="D180" s="109">
        <v>0.36376887038001043</v>
      </c>
      <c r="E180" s="109">
        <v>0.3434158071252294</v>
      </c>
      <c r="F180" s="35"/>
      <c r="G180" s="223"/>
      <c r="H180" s="34" t="s">
        <v>390</v>
      </c>
      <c r="I180" s="77">
        <v>3042</v>
      </c>
      <c r="J180" s="109">
        <v>0.31671004685059867</v>
      </c>
      <c r="K180" s="109">
        <v>0.29939079461322071</v>
      </c>
      <c r="L180" s="35"/>
    </row>
    <row r="181" spans="1:12" s="191" customFormat="1" ht="11.25" x14ac:dyDescent="0.15">
      <c r="A181" s="220" t="s">
        <v>334</v>
      </c>
      <c r="B181" s="179" t="s">
        <v>338</v>
      </c>
      <c r="C181" s="180"/>
      <c r="D181" s="80">
        <v>0.78302712160979882</v>
      </c>
      <c r="E181" s="80">
        <v>0.73440648577721546</v>
      </c>
      <c r="F181" s="35"/>
      <c r="G181" s="220" t="s">
        <v>334</v>
      </c>
      <c r="H181" s="179" t="s">
        <v>338</v>
      </c>
      <c r="I181" s="180"/>
      <c r="J181" s="80">
        <v>0.62527319690045702</v>
      </c>
      <c r="K181" s="80">
        <v>0.62966646699142148</v>
      </c>
      <c r="L181" s="35"/>
    </row>
    <row r="182" spans="1:12" s="191" customFormat="1" ht="11.25" x14ac:dyDescent="0.15">
      <c r="A182" s="221"/>
      <c r="B182" s="179" t="s">
        <v>341</v>
      </c>
      <c r="C182" s="180"/>
      <c r="D182" s="80">
        <v>0.72856517935258092</v>
      </c>
      <c r="E182" s="80">
        <v>0.64960869768967622</v>
      </c>
      <c r="F182" s="35"/>
      <c r="G182" s="221"/>
      <c r="H182" s="179" t="s">
        <v>341</v>
      </c>
      <c r="I182" s="180"/>
      <c r="J182" s="80">
        <v>0.57003775084442676</v>
      </c>
      <c r="K182" s="80">
        <v>0.54859454999604418</v>
      </c>
      <c r="L182" s="35"/>
    </row>
    <row r="183" spans="1:12" s="191" customFormat="1" ht="11.25" x14ac:dyDescent="0.15">
      <c r="A183" s="221"/>
      <c r="B183" s="179" t="s">
        <v>344</v>
      </c>
      <c r="C183" s="40"/>
      <c r="D183" s="80">
        <v>0.21697287839020121</v>
      </c>
      <c r="E183" s="80">
        <v>0.2655935142227846</v>
      </c>
      <c r="F183" s="35"/>
      <c r="G183" s="221"/>
      <c r="H183" s="179" t="s">
        <v>344</v>
      </c>
      <c r="I183" s="40"/>
      <c r="J183" s="80">
        <v>0.37452811444466522</v>
      </c>
      <c r="K183" s="80">
        <v>0.37033353300857852</v>
      </c>
      <c r="L183" s="35"/>
    </row>
    <row r="184" spans="1:12" s="191" customFormat="1" ht="11.25" x14ac:dyDescent="0.15">
      <c r="A184" s="221"/>
      <c r="B184" s="179" t="s">
        <v>347</v>
      </c>
      <c r="C184" s="40"/>
      <c r="D184" s="80">
        <v>4.5530726256983241E-2</v>
      </c>
      <c r="E184" s="80">
        <v>6.7782279934913703E-2</v>
      </c>
      <c r="F184" s="35"/>
      <c r="G184" s="221"/>
      <c r="H184" s="179" t="s">
        <v>347</v>
      </c>
      <c r="I184" s="40"/>
      <c r="J184" s="80">
        <v>5.4972990149348588E-2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3398</v>
      </c>
      <c r="D186" s="151"/>
      <c r="E186" s="151"/>
      <c r="F186" s="35"/>
      <c r="G186" s="168" t="s">
        <v>391</v>
      </c>
      <c r="H186" s="141" t="s">
        <v>393</v>
      </c>
      <c r="I186" s="63">
        <v>2952</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155</v>
      </c>
      <c r="D188" s="80">
        <v>4.5615067686874629E-2</v>
      </c>
      <c r="E188" s="80">
        <v>6.3535288710041105E-2</v>
      </c>
      <c r="F188" s="35"/>
      <c r="G188" s="164" t="s">
        <v>353</v>
      </c>
      <c r="H188" s="163" t="s">
        <v>356</v>
      </c>
      <c r="I188" s="40">
        <v>337</v>
      </c>
      <c r="J188" s="80">
        <v>0.11415989159891599</v>
      </c>
      <c r="K188" s="80">
        <v>0.11745561553602402</v>
      </c>
      <c r="L188" s="35"/>
    </row>
    <row r="189" spans="1:12" s="191" customFormat="1" ht="10.5" x14ac:dyDescent="0.15">
      <c r="A189" s="30"/>
      <c r="B189" s="163" t="s">
        <v>358</v>
      </c>
      <c r="C189" s="40">
        <v>306</v>
      </c>
      <c r="D189" s="80">
        <v>9.0052972336668632E-2</v>
      </c>
      <c r="E189" s="80">
        <v>0.10885816869894022</v>
      </c>
      <c r="F189" s="35"/>
      <c r="G189" s="30"/>
      <c r="H189" s="163" t="s">
        <v>358</v>
      </c>
      <c r="I189" s="40">
        <v>510</v>
      </c>
      <c r="J189" s="80">
        <v>0.17276422764227642</v>
      </c>
      <c r="K189" s="80">
        <v>0.17467308479332722</v>
      </c>
      <c r="L189" s="35"/>
    </row>
    <row r="190" spans="1:12" s="191" customFormat="1" ht="10.5" x14ac:dyDescent="0.15">
      <c r="A190" s="30"/>
      <c r="B190" s="163" t="s">
        <v>359</v>
      </c>
      <c r="C190" s="40">
        <v>1637</v>
      </c>
      <c r="D190" s="80">
        <v>0.48175397292525013</v>
      </c>
      <c r="E190" s="80">
        <v>0.53658959637833248</v>
      </c>
      <c r="F190" s="35"/>
      <c r="G190" s="30"/>
      <c r="H190" s="163" t="s">
        <v>359</v>
      </c>
      <c r="I190" s="40">
        <v>1515</v>
      </c>
      <c r="J190" s="80">
        <v>0.51321138211382111</v>
      </c>
      <c r="K190" s="80">
        <v>0.54547580535147033</v>
      </c>
      <c r="L190" s="35"/>
    </row>
    <row r="191" spans="1:12" s="191" customFormat="1" ht="10.5" x14ac:dyDescent="0.15">
      <c r="A191" s="30"/>
      <c r="B191" s="163" t="s">
        <v>361</v>
      </c>
      <c r="C191" s="40">
        <v>1300</v>
      </c>
      <c r="D191" s="80">
        <v>0.3825779870512066</v>
      </c>
      <c r="E191" s="80">
        <v>0.29101694621268626</v>
      </c>
      <c r="F191" s="35"/>
      <c r="G191" s="30"/>
      <c r="H191" s="163" t="s">
        <v>361</v>
      </c>
      <c r="I191" s="40">
        <v>590</v>
      </c>
      <c r="J191" s="80">
        <v>0.19986449864498645</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1.0003387533875339</v>
      </c>
      <c r="K193" s="194">
        <v>1</v>
      </c>
      <c r="L193" s="35"/>
    </row>
    <row r="194" spans="1:12" s="191" customFormat="1" ht="10.5" x14ac:dyDescent="0.15">
      <c r="A194" s="30" t="s">
        <v>394</v>
      </c>
      <c r="B194" s="163" t="s">
        <v>368</v>
      </c>
      <c r="C194" s="37">
        <v>377</v>
      </c>
      <c r="D194" s="152">
        <v>0.11094761624484992</v>
      </c>
      <c r="E194" s="152">
        <v>0.11260472135014657</v>
      </c>
      <c r="F194" s="35"/>
      <c r="G194" s="30" t="s">
        <v>395</v>
      </c>
      <c r="H194" s="163" t="s">
        <v>368</v>
      </c>
      <c r="I194" s="37">
        <v>126</v>
      </c>
      <c r="J194" s="152">
        <v>4.2682926829268296E-2</v>
      </c>
      <c r="K194" s="152">
        <v>4.0827860386256895E-2</v>
      </c>
      <c r="L194" s="35"/>
    </row>
    <row r="195" spans="1:12" s="191" customFormat="1" ht="10.5" x14ac:dyDescent="0.15">
      <c r="A195" s="164" t="s">
        <v>397</v>
      </c>
      <c r="B195" s="163" t="s">
        <v>370</v>
      </c>
      <c r="C195" s="37">
        <v>418</v>
      </c>
      <c r="D195" s="152">
        <v>0.12301353737492643</v>
      </c>
      <c r="E195" s="152">
        <v>0.1587775137460323</v>
      </c>
      <c r="F195" s="35"/>
      <c r="G195" s="164" t="s">
        <v>398</v>
      </c>
      <c r="H195" s="163" t="s">
        <v>370</v>
      </c>
      <c r="I195" s="37">
        <v>392</v>
      </c>
      <c r="J195" s="152">
        <v>0.13279132791327913</v>
      </c>
      <c r="K195" s="152">
        <v>0.15617874612671254</v>
      </c>
      <c r="L195" s="35"/>
    </row>
    <row r="196" spans="1:12" s="191" customFormat="1" ht="10.5" x14ac:dyDescent="0.15">
      <c r="A196" s="220" t="s">
        <v>367</v>
      </c>
      <c r="B196" s="163" t="s">
        <v>372</v>
      </c>
      <c r="C196" s="37">
        <v>1102</v>
      </c>
      <c r="D196" s="152">
        <v>0.32430841671571514</v>
      </c>
      <c r="E196" s="152">
        <v>0.26050682531698266</v>
      </c>
      <c r="F196" s="35"/>
      <c r="G196" s="220" t="s">
        <v>367</v>
      </c>
      <c r="H196" s="163" t="s">
        <v>372</v>
      </c>
      <c r="I196" s="37">
        <v>545</v>
      </c>
      <c r="J196" s="152">
        <v>0.18462059620596205</v>
      </c>
      <c r="K196" s="152">
        <v>0.17081441350145188</v>
      </c>
      <c r="L196" s="35"/>
    </row>
    <row r="197" spans="1:12" s="191" customFormat="1" ht="10.5" x14ac:dyDescent="0.15">
      <c r="A197" s="222"/>
      <c r="B197" s="163" t="s">
        <v>374</v>
      </c>
      <c r="C197" s="37">
        <v>788</v>
      </c>
      <c r="D197" s="152">
        <v>0.23190111830488522</v>
      </c>
      <c r="E197" s="152">
        <v>0.22749900265380812</v>
      </c>
      <c r="F197" s="35"/>
      <c r="G197" s="222"/>
      <c r="H197" s="163" t="s">
        <v>374</v>
      </c>
      <c r="I197" s="37">
        <v>733</v>
      </c>
      <c r="J197" s="152">
        <v>0.24830623306233063</v>
      </c>
      <c r="K197" s="152">
        <v>0.21663126303275973</v>
      </c>
      <c r="L197" s="35"/>
    </row>
    <row r="198" spans="1:12" s="191" customFormat="1" ht="10.5" x14ac:dyDescent="0.15">
      <c r="A198" s="222"/>
      <c r="B198" s="163" t="s">
        <v>375</v>
      </c>
      <c r="C198" s="37">
        <v>453</v>
      </c>
      <c r="D198" s="152">
        <v>0.13331371394938199</v>
      </c>
      <c r="E198" s="152">
        <v>0.16255875669956463</v>
      </c>
      <c r="F198" s="35"/>
      <c r="G198" s="222"/>
      <c r="H198" s="163" t="s">
        <v>375</v>
      </c>
      <c r="I198" s="37">
        <v>822</v>
      </c>
      <c r="J198" s="152">
        <v>0.27845528455284552</v>
      </c>
      <c r="K198" s="152">
        <v>0.31915888761132655</v>
      </c>
      <c r="L198" s="35"/>
    </row>
    <row r="199" spans="1:12" s="191" customFormat="1" ht="10.5" x14ac:dyDescent="0.15">
      <c r="A199" s="222"/>
      <c r="B199" s="163" t="s">
        <v>377</v>
      </c>
      <c r="C199" s="37">
        <v>260</v>
      </c>
      <c r="D199" s="152">
        <v>7.6515597410241318E-2</v>
      </c>
      <c r="E199" s="152">
        <v>7.8053180233465733E-2</v>
      </c>
      <c r="F199" s="35"/>
      <c r="G199" s="222"/>
      <c r="H199" s="163" t="s">
        <v>377</v>
      </c>
      <c r="I199" s="37">
        <v>335</v>
      </c>
      <c r="J199" s="152">
        <v>0.11348238482384825</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1.0002942907592702</v>
      </c>
      <c r="E201" s="194">
        <v>1</v>
      </c>
      <c r="F201" s="35"/>
      <c r="G201" s="168" t="s">
        <v>399</v>
      </c>
      <c r="H201" s="165"/>
      <c r="I201" s="125"/>
      <c r="J201" s="194">
        <v>1.0003387533875339</v>
      </c>
      <c r="K201" s="194">
        <v>0.99999999999999989</v>
      </c>
      <c r="L201" s="35"/>
    </row>
    <row r="202" spans="1:12" s="191" customFormat="1" ht="10.5" x14ac:dyDescent="0.15">
      <c r="A202" s="30" t="s">
        <v>394</v>
      </c>
      <c r="B202" s="163" t="s">
        <v>400</v>
      </c>
      <c r="C202" s="40">
        <v>909</v>
      </c>
      <c r="D202" s="152">
        <v>0.26751030017657446</v>
      </c>
      <c r="E202" s="152">
        <v>0.17215062529269942</v>
      </c>
      <c r="F202" s="35"/>
      <c r="G202" s="30" t="s">
        <v>395</v>
      </c>
      <c r="H202" s="163" t="s">
        <v>400</v>
      </c>
      <c r="I202" s="40">
        <v>440</v>
      </c>
      <c r="J202" s="152">
        <v>0.14905149051490515</v>
      </c>
      <c r="K202" s="152">
        <v>0.1060355075711808</v>
      </c>
      <c r="L202" s="35"/>
    </row>
    <row r="203" spans="1:12" s="191" customFormat="1" ht="10.5" x14ac:dyDescent="0.15">
      <c r="A203" s="164" t="s">
        <v>401</v>
      </c>
      <c r="B203" s="163" t="s">
        <v>402</v>
      </c>
      <c r="C203" s="40">
        <v>1001</v>
      </c>
      <c r="D203" s="152">
        <v>0.29458505002942909</v>
      </c>
      <c r="E203" s="152">
        <v>0.31233413699200391</v>
      </c>
      <c r="F203" s="35"/>
      <c r="G203" s="164" t="s">
        <v>403</v>
      </c>
      <c r="H203" s="163" t="s">
        <v>402</v>
      </c>
      <c r="I203" s="40">
        <v>991</v>
      </c>
      <c r="J203" s="152">
        <v>0.33570460704607047</v>
      </c>
      <c r="K203" s="152">
        <v>0.3257264241030538</v>
      </c>
      <c r="L203" s="35"/>
    </row>
    <row r="204" spans="1:12" s="191" customFormat="1" ht="10.5" x14ac:dyDescent="0.15">
      <c r="A204" s="220" t="s">
        <v>404</v>
      </c>
      <c r="B204" s="163" t="s">
        <v>405</v>
      </c>
      <c r="C204" s="40">
        <v>796</v>
      </c>
      <c r="D204" s="152">
        <v>0.2342554443790465</v>
      </c>
      <c r="E204" s="152">
        <v>0.22194855428165056</v>
      </c>
      <c r="F204" s="35"/>
      <c r="G204" s="220" t="s">
        <v>404</v>
      </c>
      <c r="H204" s="163" t="s">
        <v>405</v>
      </c>
      <c r="I204" s="40">
        <v>713</v>
      </c>
      <c r="J204" s="152">
        <v>0.24153116531165311</v>
      </c>
      <c r="K204" s="152">
        <v>0.21271412702434081</v>
      </c>
      <c r="L204" s="35"/>
    </row>
    <row r="205" spans="1:12" s="191" customFormat="1" ht="10.5" x14ac:dyDescent="0.15">
      <c r="A205" s="222"/>
      <c r="B205" s="163" t="s">
        <v>406</v>
      </c>
      <c r="C205" s="40">
        <v>145</v>
      </c>
      <c r="D205" s="152">
        <v>4.2672160094173045E-2</v>
      </c>
      <c r="E205" s="152">
        <v>4.9503061419180268E-2</v>
      </c>
      <c r="F205" s="35"/>
      <c r="G205" s="222"/>
      <c r="H205" s="163" t="s">
        <v>406</v>
      </c>
      <c r="I205" s="40">
        <v>303</v>
      </c>
      <c r="J205" s="152">
        <v>0.10264227642276423</v>
      </c>
      <c r="K205" s="152">
        <v>0.12351645781770701</v>
      </c>
      <c r="L205" s="35"/>
    </row>
    <row r="206" spans="1:12" s="191" customFormat="1" ht="10.5" x14ac:dyDescent="0.15">
      <c r="A206" s="222"/>
      <c r="B206" s="163" t="s">
        <v>407</v>
      </c>
      <c r="C206" s="40">
        <v>155</v>
      </c>
      <c r="D206" s="152">
        <v>4.5615067686874629E-2</v>
      </c>
      <c r="E206" s="152">
        <v>6.6310512896119889E-2</v>
      </c>
      <c r="F206" s="35"/>
      <c r="G206" s="222"/>
      <c r="H206" s="163" t="s">
        <v>407</v>
      </c>
      <c r="I206" s="40">
        <v>38</v>
      </c>
      <c r="J206" s="152">
        <v>1.2872628726287264E-2</v>
      </c>
      <c r="K206" s="152">
        <v>1.6409097109894178E-2</v>
      </c>
      <c r="L206" s="35"/>
    </row>
    <row r="207" spans="1:12" s="191" customFormat="1" ht="10.5" x14ac:dyDescent="0.15">
      <c r="A207" s="222"/>
      <c r="B207" s="163" t="s">
        <v>408</v>
      </c>
      <c r="C207" s="40">
        <v>66</v>
      </c>
      <c r="D207" s="152">
        <v>1.9423190111830489E-2</v>
      </c>
      <c r="E207" s="152">
        <v>2.8324631849166566E-2</v>
      </c>
      <c r="F207" s="35"/>
      <c r="G207" s="222"/>
      <c r="H207" s="163" t="s">
        <v>408</v>
      </c>
      <c r="I207" s="40">
        <v>209</v>
      </c>
      <c r="J207" s="152">
        <v>7.0799457994579942E-2</v>
      </c>
      <c r="K207" s="152">
        <v>8.7385262993783255E-2</v>
      </c>
      <c r="L207" s="35"/>
    </row>
    <row r="208" spans="1:12" s="191" customFormat="1" ht="10.5" x14ac:dyDescent="0.15">
      <c r="A208" s="30"/>
      <c r="B208" s="163" t="s">
        <v>409</v>
      </c>
      <c r="C208" s="40">
        <v>99</v>
      </c>
      <c r="D208" s="152">
        <v>2.9134785167745734E-2</v>
      </c>
      <c r="E208" s="152">
        <v>4.4143409709815624E-2</v>
      </c>
      <c r="F208" s="35"/>
      <c r="G208" s="30"/>
      <c r="H208" s="163" t="s">
        <v>409</v>
      </c>
      <c r="I208" s="40">
        <v>134</v>
      </c>
      <c r="J208" s="152">
        <v>4.5392953929539293E-2</v>
      </c>
      <c r="K208" s="152">
        <v>6.5831270828055274E-2</v>
      </c>
      <c r="L208" s="35"/>
    </row>
    <row r="209" spans="1:12" s="191" customFormat="1" ht="10.5" x14ac:dyDescent="0.15">
      <c r="A209" s="30"/>
      <c r="B209" s="163" t="s">
        <v>410</v>
      </c>
      <c r="C209" s="40">
        <v>108</v>
      </c>
      <c r="D209" s="152">
        <v>3.1783402001177165E-2</v>
      </c>
      <c r="E209" s="152">
        <v>3.7118623488803702E-2</v>
      </c>
      <c r="F209" s="35"/>
      <c r="G209" s="30"/>
      <c r="H209" s="163" t="s">
        <v>410</v>
      </c>
      <c r="I209" s="40">
        <v>9</v>
      </c>
      <c r="J209" s="152">
        <v>3.0487804878048782E-3</v>
      </c>
      <c r="K209" s="152">
        <v>4.8720597119638297E-3</v>
      </c>
      <c r="L209" s="35"/>
    </row>
    <row r="210" spans="1:12" s="191" customFormat="1" ht="10.5" x14ac:dyDescent="0.15">
      <c r="A210" s="30"/>
      <c r="B210" s="163" t="s">
        <v>411</v>
      </c>
      <c r="C210" s="40">
        <v>120</v>
      </c>
      <c r="D210" s="152">
        <v>3.5314891112419068E-2</v>
      </c>
      <c r="E210" s="152">
        <v>6.8166444070560078E-2</v>
      </c>
      <c r="F210" s="35"/>
      <c r="G210" s="30"/>
      <c r="H210" s="163" t="s">
        <v>411</v>
      </c>
      <c r="I210" s="40">
        <v>116</v>
      </c>
      <c r="J210" s="152">
        <v>3.9295392953929538E-2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4572</v>
      </c>
      <c r="D213" s="194">
        <v>1.0002187226596675</v>
      </c>
      <c r="E213" s="194">
        <v>1</v>
      </c>
      <c r="F213" s="35"/>
      <c r="G213" s="30" t="s">
        <v>413</v>
      </c>
      <c r="H213" s="184" t="s">
        <v>415</v>
      </c>
      <c r="I213" s="77">
        <v>5033</v>
      </c>
      <c r="J213" s="194">
        <v>0.99999999999999989</v>
      </c>
      <c r="K213" s="194">
        <v>1</v>
      </c>
      <c r="L213" s="35"/>
    </row>
    <row r="214" spans="1:12" s="191" customFormat="1" ht="10.5" x14ac:dyDescent="0.15">
      <c r="A214" s="30" t="s">
        <v>296</v>
      </c>
      <c r="B214" s="206" t="s">
        <v>416</v>
      </c>
      <c r="C214" s="40">
        <v>2681</v>
      </c>
      <c r="D214" s="152">
        <v>0.58639545056867892</v>
      </c>
      <c r="E214" s="152">
        <v>0.47980224002999206</v>
      </c>
      <c r="F214" s="35"/>
      <c r="G214" s="30" t="s">
        <v>296</v>
      </c>
      <c r="H214" s="206" t="s">
        <v>416</v>
      </c>
      <c r="I214" s="40">
        <v>2545</v>
      </c>
      <c r="J214" s="152">
        <v>0.50566262666401751</v>
      </c>
      <c r="K214" s="152">
        <v>0.42764786328650384</v>
      </c>
      <c r="L214" s="35"/>
    </row>
    <row r="215" spans="1:12" s="191" customFormat="1" ht="10.5" x14ac:dyDescent="0.15">
      <c r="A215" s="30" t="s">
        <v>417</v>
      </c>
      <c r="B215" s="163" t="s">
        <v>418</v>
      </c>
      <c r="C215" s="40">
        <v>199</v>
      </c>
      <c r="D215" s="152">
        <v>4.3525809273840768E-2</v>
      </c>
      <c r="E215" s="152">
        <v>5.0400674820750738E-2</v>
      </c>
      <c r="F215" s="35"/>
      <c r="G215" s="30" t="s">
        <v>417</v>
      </c>
      <c r="H215" s="163" t="s">
        <v>418</v>
      </c>
      <c r="I215" s="40">
        <v>523</v>
      </c>
      <c r="J215" s="152">
        <v>0.10391416650109279</v>
      </c>
      <c r="K215" s="152">
        <v>0.10698825683510969</v>
      </c>
      <c r="L215" s="35"/>
    </row>
    <row r="216" spans="1:12" s="191" customFormat="1" ht="10.5" x14ac:dyDescent="0.15">
      <c r="A216" s="30" t="s">
        <v>419</v>
      </c>
      <c r="B216" s="163" t="s">
        <v>420</v>
      </c>
      <c r="C216" s="40">
        <v>578</v>
      </c>
      <c r="D216" s="152">
        <v>0.12642169728783903</v>
      </c>
      <c r="E216" s="152">
        <v>9.591592858147055E-2</v>
      </c>
      <c r="F216" s="35"/>
      <c r="G216" s="30" t="s">
        <v>419</v>
      </c>
      <c r="H216" s="163" t="s">
        <v>420</v>
      </c>
      <c r="I216" s="40">
        <v>385</v>
      </c>
      <c r="J216" s="152">
        <v>7.6495132127955487E-2</v>
      </c>
      <c r="K216" s="152">
        <v>5.5200786645116809E-2</v>
      </c>
      <c r="L216" s="35"/>
    </row>
    <row r="217" spans="1:12" s="191" customFormat="1" ht="10.5" x14ac:dyDescent="0.15">
      <c r="A217" s="30" t="s">
        <v>394</v>
      </c>
      <c r="B217" s="206" t="s">
        <v>421</v>
      </c>
      <c r="C217" s="40">
        <v>544</v>
      </c>
      <c r="D217" s="152">
        <v>0.1189851268591426</v>
      </c>
      <c r="E217" s="152">
        <v>0.16343315056938001</v>
      </c>
      <c r="F217" s="35"/>
      <c r="G217" s="30" t="s">
        <v>395</v>
      </c>
      <c r="H217" s="206" t="s">
        <v>421</v>
      </c>
      <c r="I217" s="40">
        <v>601</v>
      </c>
      <c r="J217" s="152">
        <v>0.1194118815815617</v>
      </c>
      <c r="K217" s="152">
        <v>0.14266984640075953</v>
      </c>
      <c r="L217" s="35"/>
    </row>
    <row r="218" spans="1:12" s="191" customFormat="1" ht="10.5" x14ac:dyDescent="0.15">
      <c r="A218" s="164" t="s">
        <v>422</v>
      </c>
      <c r="B218" s="163" t="s">
        <v>423</v>
      </c>
      <c r="C218" s="40">
        <v>194</v>
      </c>
      <c r="D218" s="152">
        <v>4.2432195975503059E-2</v>
      </c>
      <c r="E218" s="152">
        <v>5.4196541543652464E-2</v>
      </c>
      <c r="F218" s="35"/>
      <c r="G218" s="164" t="s">
        <v>424</v>
      </c>
      <c r="H218" s="163" t="s">
        <v>423</v>
      </c>
      <c r="I218" s="40">
        <v>510</v>
      </c>
      <c r="J218" s="152">
        <v>0.1013312139876813</v>
      </c>
      <c r="K218" s="152">
        <v>9.7618590142070819E-2</v>
      </c>
      <c r="L218" s="35"/>
    </row>
    <row r="219" spans="1:12" s="191" customFormat="1" ht="10.5" x14ac:dyDescent="0.15">
      <c r="A219" s="111"/>
      <c r="B219" s="207" t="s">
        <v>425</v>
      </c>
      <c r="C219" s="73">
        <v>377</v>
      </c>
      <c r="D219" s="82">
        <v>8.2458442694663167E-2</v>
      </c>
      <c r="E219" s="82">
        <v>0.15625146445475421</v>
      </c>
      <c r="F219" s="155"/>
      <c r="G219" s="111"/>
      <c r="H219" s="207" t="s">
        <v>425</v>
      </c>
      <c r="I219" s="73">
        <v>469</v>
      </c>
      <c r="J219" s="82">
        <v>9.3184979137691235E-2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448</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13528</v>
      </c>
      <c r="D4" s="33">
        <v>1</v>
      </c>
      <c r="E4" s="33">
        <v>1</v>
      </c>
      <c r="F4" s="29"/>
      <c r="G4" s="30" t="s">
        <v>41</v>
      </c>
      <c r="H4" s="34" t="s">
        <v>42</v>
      </c>
      <c r="I4" s="32">
        <v>13528</v>
      </c>
      <c r="J4" s="33">
        <v>1</v>
      </c>
      <c r="K4" s="33">
        <v>1</v>
      </c>
    </row>
    <row r="5" spans="1:12" ht="10.5" x14ac:dyDescent="0.15">
      <c r="A5" s="30" t="s">
        <v>43</v>
      </c>
      <c r="B5" s="36" t="s">
        <v>44</v>
      </c>
      <c r="C5" s="37">
        <v>13047</v>
      </c>
      <c r="D5" s="38">
        <v>0.96444411590774692</v>
      </c>
      <c r="E5" s="38">
        <v>0.96416868629106189</v>
      </c>
      <c r="G5" s="30" t="s">
        <v>45</v>
      </c>
      <c r="H5" s="39" t="s">
        <v>46</v>
      </c>
      <c r="I5" s="40">
        <v>7536</v>
      </c>
      <c r="J5" s="41">
        <v>0.55706682436428145</v>
      </c>
      <c r="K5" s="41">
        <v>0.66286795741088689</v>
      </c>
    </row>
    <row r="6" spans="1:12" ht="10.5" x14ac:dyDescent="0.15">
      <c r="A6" s="42" t="s">
        <v>47</v>
      </c>
      <c r="B6" s="36" t="s">
        <v>48</v>
      </c>
      <c r="C6" s="37">
        <v>481</v>
      </c>
      <c r="D6" s="41">
        <v>3.5555884092253104E-2</v>
      </c>
      <c r="E6" s="41">
        <v>3.5831313708938085E-2</v>
      </c>
      <c r="F6" s="43"/>
      <c r="G6" s="42" t="s">
        <v>49</v>
      </c>
      <c r="H6" s="44" t="s">
        <v>50</v>
      </c>
      <c r="I6" s="40">
        <v>625</v>
      </c>
      <c r="J6" s="41">
        <v>4.6200473092844474E-2</v>
      </c>
      <c r="K6" s="41">
        <v>5.5923172580308433E-2</v>
      </c>
    </row>
    <row r="7" spans="1:12" ht="10.5" x14ac:dyDescent="0.15">
      <c r="A7" s="45"/>
      <c r="B7" s="46" t="s">
        <v>51</v>
      </c>
      <c r="C7" s="47">
        <v>134.9607</v>
      </c>
      <c r="D7" s="48"/>
      <c r="E7" s="47">
        <v>2180</v>
      </c>
      <c r="F7" s="43"/>
      <c r="G7" s="49"/>
      <c r="H7" s="39" t="s">
        <v>52</v>
      </c>
      <c r="I7" s="40">
        <v>3341</v>
      </c>
      <c r="J7" s="41">
        <v>0.24696924896510941</v>
      </c>
      <c r="K7" s="41">
        <v>0.16087102542457496</v>
      </c>
    </row>
    <row r="8" spans="1:12" ht="10.5" x14ac:dyDescent="0.15">
      <c r="A8" s="30"/>
      <c r="B8" s="46" t="s">
        <v>53</v>
      </c>
      <c r="C8" s="37">
        <v>100.236587391737</v>
      </c>
      <c r="D8" s="50"/>
      <c r="E8" s="51">
        <v>101.07247706422018</v>
      </c>
      <c r="G8" s="52"/>
      <c r="H8" s="39" t="s">
        <v>54</v>
      </c>
      <c r="I8" s="40">
        <v>1360</v>
      </c>
      <c r="J8" s="41">
        <v>0.10053222945002957</v>
      </c>
      <c r="K8" s="41">
        <v>8.1964981074530943E-2</v>
      </c>
    </row>
    <row r="9" spans="1:12" ht="10.5" x14ac:dyDescent="0.15">
      <c r="A9" s="53"/>
      <c r="B9" s="54"/>
      <c r="C9" s="37"/>
      <c r="D9" s="50"/>
      <c r="E9" s="50"/>
      <c r="G9" s="52"/>
      <c r="H9" s="39" t="s">
        <v>55</v>
      </c>
      <c r="I9" s="40">
        <v>666</v>
      </c>
      <c r="J9" s="41">
        <v>4.923122412773507E-2</v>
      </c>
      <c r="K9" s="41">
        <v>3.8372863509698735E-2</v>
      </c>
    </row>
    <row r="10" spans="1:12" ht="10.5" x14ac:dyDescent="0.15">
      <c r="A10" s="55" t="s">
        <v>56</v>
      </c>
      <c r="B10" s="56" t="s">
        <v>57</v>
      </c>
      <c r="C10" s="57">
        <v>6918</v>
      </c>
      <c r="D10" s="58">
        <v>0.51138379657007693</v>
      </c>
      <c r="E10" s="58">
        <v>0.48963410759832621</v>
      </c>
      <c r="F10" s="43"/>
      <c r="G10" s="52"/>
      <c r="H10" s="54"/>
      <c r="I10" s="40"/>
      <c r="J10" s="59"/>
      <c r="K10" s="59"/>
    </row>
    <row r="11" spans="1:12" ht="11.25" x14ac:dyDescent="0.15">
      <c r="A11" s="42" t="s">
        <v>47</v>
      </c>
      <c r="B11" s="46" t="s">
        <v>58</v>
      </c>
      <c r="C11" s="37">
        <v>6610</v>
      </c>
      <c r="D11" s="41">
        <v>0.48861620342992312</v>
      </c>
      <c r="E11" s="41">
        <v>0.51036589240167374</v>
      </c>
      <c r="F11" s="43"/>
      <c r="G11" s="60" t="s">
        <v>59</v>
      </c>
      <c r="H11" s="34" t="s">
        <v>60</v>
      </c>
      <c r="I11" s="40">
        <v>5992</v>
      </c>
      <c r="J11" s="41">
        <v>0.44293317563571849</v>
      </c>
      <c r="K11" s="41">
        <v>0.33713204258911311</v>
      </c>
    </row>
    <row r="12" spans="1:12" ht="11.25" x14ac:dyDescent="0.15">
      <c r="A12" s="53"/>
      <c r="B12" s="54"/>
      <c r="C12" s="37"/>
      <c r="D12" s="50"/>
      <c r="E12" s="50"/>
      <c r="G12" s="60" t="s">
        <v>61</v>
      </c>
      <c r="H12" s="61" t="s">
        <v>62</v>
      </c>
      <c r="I12" s="40">
        <v>8566</v>
      </c>
      <c r="J12" s="41">
        <v>0.63320520402128921</v>
      </c>
      <c r="K12" s="41">
        <v>0.56005319100654449</v>
      </c>
    </row>
    <row r="13" spans="1:12" ht="10.5" x14ac:dyDescent="0.15">
      <c r="A13" s="55" t="s">
        <v>63</v>
      </c>
      <c r="B13" s="62" t="s">
        <v>64</v>
      </c>
      <c r="C13" s="63">
        <v>13528</v>
      </c>
      <c r="D13" s="64">
        <v>0.99999999999999989</v>
      </c>
      <c r="E13" s="64">
        <v>0.99999999999999989</v>
      </c>
      <c r="F13" s="43"/>
      <c r="G13" s="60" t="s">
        <v>65</v>
      </c>
      <c r="H13" s="48"/>
      <c r="I13" s="40"/>
      <c r="J13" s="50"/>
      <c r="K13" s="50"/>
    </row>
    <row r="14" spans="1:12" ht="10.5" x14ac:dyDescent="0.15">
      <c r="A14" s="45" t="s">
        <v>66</v>
      </c>
      <c r="B14" s="65" t="s">
        <v>67</v>
      </c>
      <c r="C14" s="66">
        <v>708</v>
      </c>
      <c r="D14" s="38">
        <v>5.2335895919574216E-2</v>
      </c>
      <c r="E14" s="38">
        <v>5.9762728172171847E-2</v>
      </c>
      <c r="F14" s="43"/>
      <c r="G14" s="60" t="s">
        <v>68</v>
      </c>
      <c r="H14" s="67" t="s">
        <v>69</v>
      </c>
      <c r="I14" s="40"/>
      <c r="J14" s="50"/>
      <c r="K14" s="50"/>
    </row>
    <row r="15" spans="1:12" ht="10.5" x14ac:dyDescent="0.15">
      <c r="A15" s="42" t="s">
        <v>70</v>
      </c>
      <c r="B15" s="68" t="s">
        <v>71</v>
      </c>
      <c r="C15" s="66">
        <v>1445</v>
      </c>
      <c r="D15" s="38">
        <v>0.10681549379065641</v>
      </c>
      <c r="E15" s="38">
        <v>0.10119452840635751</v>
      </c>
      <c r="G15" s="60" t="s">
        <v>72</v>
      </c>
      <c r="H15" s="39" t="s">
        <v>46</v>
      </c>
      <c r="I15" s="40"/>
      <c r="J15" s="40"/>
      <c r="K15" s="40"/>
    </row>
    <row r="16" spans="1:12" ht="10.5" x14ac:dyDescent="0.15">
      <c r="A16" s="30"/>
      <c r="B16" s="46" t="s">
        <v>73</v>
      </c>
      <c r="C16" s="37">
        <v>4556</v>
      </c>
      <c r="D16" s="38">
        <v>0.33678296865759905</v>
      </c>
      <c r="E16" s="38">
        <v>0.26551933847089471</v>
      </c>
      <c r="F16" s="43"/>
      <c r="G16" s="60" t="s">
        <v>74</v>
      </c>
      <c r="H16" s="69" t="s">
        <v>75</v>
      </c>
      <c r="I16" s="40">
        <v>4962</v>
      </c>
      <c r="J16" s="41">
        <v>0.36679479597871084</v>
      </c>
      <c r="K16" s="41">
        <v>0.43994680899345551</v>
      </c>
    </row>
    <row r="17" spans="1:11" ht="10.5" x14ac:dyDescent="0.15">
      <c r="A17" s="30"/>
      <c r="B17" s="46" t="s">
        <v>76</v>
      </c>
      <c r="C17" s="37">
        <v>3092</v>
      </c>
      <c r="D17" s="38">
        <v>0.22856298048492016</v>
      </c>
      <c r="E17" s="38">
        <v>0.27037097550127531</v>
      </c>
      <c r="F17" s="43"/>
      <c r="G17" s="60" t="s">
        <v>77</v>
      </c>
      <c r="H17" s="69" t="s">
        <v>78</v>
      </c>
      <c r="I17" s="40">
        <v>331</v>
      </c>
      <c r="J17" s="41">
        <v>2.446777054997043E-2</v>
      </c>
      <c r="K17" s="41">
        <v>3.2009912044222967E-2</v>
      </c>
    </row>
    <row r="18" spans="1:11" ht="10.5" x14ac:dyDescent="0.15">
      <c r="A18" s="30"/>
      <c r="B18" s="46" t="s">
        <v>79</v>
      </c>
      <c r="C18" s="37">
        <v>1974</v>
      </c>
      <c r="D18" s="38">
        <v>0.14591957421643997</v>
      </c>
      <c r="E18" s="38">
        <v>0.15232960270130436</v>
      </c>
      <c r="F18" s="43"/>
      <c r="G18" s="60" t="s">
        <v>80</v>
      </c>
      <c r="H18" s="70" t="s">
        <v>81</v>
      </c>
      <c r="I18" s="40">
        <v>8</v>
      </c>
      <c r="J18" s="41">
        <v>5.9136605558840927E-4</v>
      </c>
      <c r="K18" s="41">
        <v>7.5792645844112232E-4</v>
      </c>
    </row>
    <row r="19" spans="1:11" ht="10.5" x14ac:dyDescent="0.15">
      <c r="A19" s="30"/>
      <c r="B19" s="46" t="s">
        <v>82</v>
      </c>
      <c r="C19" s="37">
        <v>1081</v>
      </c>
      <c r="D19" s="38">
        <v>7.9908338261383799E-2</v>
      </c>
      <c r="E19" s="38">
        <v>0.10071798781871488</v>
      </c>
      <c r="G19" s="60"/>
      <c r="H19" s="71" t="s">
        <v>83</v>
      </c>
      <c r="I19" s="40">
        <v>2235</v>
      </c>
      <c r="J19" s="41">
        <v>0.16521289178001183</v>
      </c>
      <c r="K19" s="41">
        <v>0.19015330991476731</v>
      </c>
    </row>
    <row r="20" spans="1:11" ht="10.5" x14ac:dyDescent="0.15">
      <c r="A20" s="30"/>
      <c r="B20" s="46" t="s">
        <v>84</v>
      </c>
      <c r="C20" s="37">
        <v>608</v>
      </c>
      <c r="D20" s="38">
        <v>4.49438202247191E-2</v>
      </c>
      <c r="E20" s="38">
        <v>4.5135201372436894E-2</v>
      </c>
      <c r="F20" s="43"/>
      <c r="G20" s="60"/>
      <c r="H20" s="44" t="s">
        <v>85</v>
      </c>
      <c r="I20" s="40"/>
      <c r="J20" s="37"/>
      <c r="K20" s="37"/>
    </row>
    <row r="21" spans="1:11" ht="10.5" x14ac:dyDescent="0.15">
      <c r="A21" s="49"/>
      <c r="B21" s="72" t="s">
        <v>86</v>
      </c>
      <c r="C21" s="73">
        <v>64</v>
      </c>
      <c r="D21" s="74">
        <v>4.7309284447072742E-3</v>
      </c>
      <c r="E21" s="74">
        <v>4.9696375568444844E-3</v>
      </c>
      <c r="G21" s="75"/>
      <c r="H21" s="71" t="s">
        <v>87</v>
      </c>
      <c r="I21" s="40">
        <v>115</v>
      </c>
      <c r="J21" s="41">
        <v>8.5008870490833818E-3</v>
      </c>
      <c r="K21" s="41">
        <v>1.1318973576959036E-2</v>
      </c>
    </row>
    <row r="22" spans="1:11" ht="10.5" x14ac:dyDescent="0.15">
      <c r="A22" s="55" t="s">
        <v>88</v>
      </c>
      <c r="B22" s="76" t="s">
        <v>89</v>
      </c>
      <c r="C22" s="77">
        <v>11375</v>
      </c>
      <c r="D22" s="78">
        <v>0.99999999999999989</v>
      </c>
      <c r="E22" s="78">
        <v>1</v>
      </c>
      <c r="G22" s="75"/>
      <c r="H22" s="79" t="s">
        <v>90</v>
      </c>
      <c r="I22" s="40">
        <v>121</v>
      </c>
      <c r="J22" s="41">
        <v>8.9444115907746889E-3</v>
      </c>
      <c r="K22" s="41">
        <v>8.1692672167306586E-3</v>
      </c>
    </row>
    <row r="23" spans="1:11" ht="10.5" x14ac:dyDescent="0.15">
      <c r="A23" s="45" t="s">
        <v>91</v>
      </c>
      <c r="B23" s="67" t="s">
        <v>92</v>
      </c>
      <c r="C23" s="40">
        <v>6759</v>
      </c>
      <c r="D23" s="80">
        <v>0.59419780219780216</v>
      </c>
      <c r="E23" s="80">
        <v>0.5494528676442747</v>
      </c>
      <c r="G23" s="75"/>
      <c r="H23" s="69" t="s">
        <v>93</v>
      </c>
      <c r="I23" s="40">
        <v>190</v>
      </c>
      <c r="J23" s="41">
        <v>1.4044943820224719E-2</v>
      </c>
      <c r="K23" s="41">
        <v>1.7609309333841642E-2</v>
      </c>
    </row>
    <row r="24" spans="1:11" ht="10.5" x14ac:dyDescent="0.15">
      <c r="A24" s="30" t="s">
        <v>94</v>
      </c>
      <c r="B24" s="67" t="s">
        <v>95</v>
      </c>
      <c r="C24" s="40">
        <v>2831</v>
      </c>
      <c r="D24" s="80">
        <v>0.24887912087912087</v>
      </c>
      <c r="E24" s="80">
        <v>0.29533788059911398</v>
      </c>
      <c r="F24" s="43"/>
      <c r="G24" s="75"/>
      <c r="H24" s="69" t="s">
        <v>96</v>
      </c>
      <c r="I24" s="40">
        <v>199</v>
      </c>
      <c r="J24" s="41">
        <v>1.4710230632761679E-2</v>
      </c>
      <c r="K24" s="41">
        <v>1.8825622452777097E-2</v>
      </c>
    </row>
    <row r="25" spans="1:11" ht="10.5" x14ac:dyDescent="0.15">
      <c r="A25" s="42" t="s">
        <v>97</v>
      </c>
      <c r="B25" s="67" t="s">
        <v>98</v>
      </c>
      <c r="C25" s="40">
        <v>78</v>
      </c>
      <c r="D25" s="80">
        <v>6.8571428571428568E-3</v>
      </c>
      <c r="E25" s="80">
        <v>8.5193619403590576E-3</v>
      </c>
      <c r="G25" s="75"/>
      <c r="H25" s="39" t="s">
        <v>99</v>
      </c>
      <c r="I25" s="40"/>
      <c r="J25" s="37"/>
      <c r="K25" s="37"/>
    </row>
    <row r="26" spans="1:11" ht="10.5" x14ac:dyDescent="0.15">
      <c r="A26" s="49" t="s">
        <v>100</v>
      </c>
      <c r="B26" s="67" t="s">
        <v>101</v>
      </c>
      <c r="C26" s="40">
        <v>378</v>
      </c>
      <c r="D26" s="80">
        <v>3.323076923076923E-2</v>
      </c>
      <c r="E26" s="80">
        <v>2.8917148528990171E-2</v>
      </c>
      <c r="F26" s="43"/>
      <c r="G26" s="75"/>
      <c r="H26" s="69" t="s">
        <v>102</v>
      </c>
      <c r="I26" s="40">
        <v>435</v>
      </c>
      <c r="J26" s="41">
        <v>3.2155529272619748E-2</v>
      </c>
      <c r="K26" s="41">
        <v>2.7607584710762557E-2</v>
      </c>
    </row>
    <row r="27" spans="1:11" ht="10.5" x14ac:dyDescent="0.15">
      <c r="A27" s="52" t="s">
        <v>103</v>
      </c>
      <c r="B27" s="67" t="s">
        <v>104</v>
      </c>
      <c r="C27" s="40">
        <v>821</v>
      </c>
      <c r="D27" s="80">
        <v>7.2175824175824174E-2</v>
      </c>
      <c r="E27" s="80">
        <v>7.6679666581923808E-2</v>
      </c>
      <c r="F27" s="43"/>
      <c r="G27" s="75"/>
      <c r="H27" s="69" t="s">
        <v>105</v>
      </c>
      <c r="I27" s="40">
        <v>94</v>
      </c>
      <c r="J27" s="41">
        <v>6.9485511531638088E-3</v>
      </c>
      <c r="K27" s="41">
        <v>6.7577993809510841E-3</v>
      </c>
    </row>
    <row r="28" spans="1:11" ht="10.5" x14ac:dyDescent="0.15">
      <c r="A28" s="30"/>
      <c r="B28" s="67" t="s">
        <v>106</v>
      </c>
      <c r="C28" s="40">
        <v>508</v>
      </c>
      <c r="D28" s="80">
        <v>4.4659340659340657E-2</v>
      </c>
      <c r="E28" s="80">
        <v>4.109307470533826E-2</v>
      </c>
      <c r="G28" s="75"/>
      <c r="H28" s="69" t="s">
        <v>107</v>
      </c>
      <c r="I28" s="40">
        <v>1621</v>
      </c>
      <c r="J28" s="41">
        <v>0.11982554701360142</v>
      </c>
      <c r="K28" s="41">
        <v>5.6744637783768571E-2</v>
      </c>
    </row>
    <row r="29" spans="1:11" ht="10.5" x14ac:dyDescent="0.15">
      <c r="A29" s="30"/>
      <c r="B29" s="81"/>
      <c r="C29" s="73"/>
      <c r="D29" s="82"/>
      <c r="E29" s="82"/>
      <c r="F29" s="43"/>
      <c r="G29" s="75"/>
      <c r="H29" s="69" t="s">
        <v>108</v>
      </c>
      <c r="I29" s="40">
        <v>570</v>
      </c>
      <c r="J29" s="41">
        <v>4.2134831460674156E-2</v>
      </c>
      <c r="K29" s="41">
        <v>2.9468362243462318E-2</v>
      </c>
    </row>
    <row r="30" spans="1:11" ht="10.5" x14ac:dyDescent="0.15">
      <c r="A30" s="55" t="s">
        <v>109</v>
      </c>
      <c r="B30" s="76" t="s">
        <v>110</v>
      </c>
      <c r="C30" s="77">
        <v>10894</v>
      </c>
      <c r="D30" s="78">
        <v>1</v>
      </c>
      <c r="E30" s="78">
        <v>1</v>
      </c>
      <c r="G30" s="75"/>
      <c r="H30" s="69" t="s">
        <v>111</v>
      </c>
      <c r="I30" s="40">
        <v>621</v>
      </c>
      <c r="J30" s="41">
        <v>4.5904790065050265E-2</v>
      </c>
      <c r="K30" s="41">
        <v>4.0292641305630442E-2</v>
      </c>
    </row>
    <row r="31" spans="1:11" ht="10.5" x14ac:dyDescent="0.15">
      <c r="A31" s="45" t="s">
        <v>112</v>
      </c>
      <c r="B31" s="83" t="s">
        <v>113</v>
      </c>
      <c r="C31" s="77">
        <v>3631</v>
      </c>
      <c r="D31" s="84">
        <v>0.33330273545070682</v>
      </c>
      <c r="E31" s="84">
        <v>0.41097097413710326</v>
      </c>
      <c r="F31" s="43"/>
      <c r="G31" s="85"/>
      <c r="H31" s="39" t="s">
        <v>114</v>
      </c>
      <c r="I31" s="40"/>
      <c r="J31" s="37"/>
      <c r="K31" s="37"/>
    </row>
    <row r="32" spans="1:11" ht="10.5" x14ac:dyDescent="0.15">
      <c r="A32" s="42" t="s">
        <v>115</v>
      </c>
      <c r="B32" s="86" t="s">
        <v>116</v>
      </c>
      <c r="C32" s="40">
        <v>2549</v>
      </c>
      <c r="D32" s="80">
        <v>0.2339820084450156</v>
      </c>
      <c r="E32" s="80">
        <v>0.28100130472355112</v>
      </c>
      <c r="F32" s="43"/>
      <c r="G32" s="85"/>
      <c r="H32" s="69" t="s">
        <v>117</v>
      </c>
      <c r="I32" s="40">
        <v>842</v>
      </c>
      <c r="J32" s="41">
        <v>6.2241277350680073E-2</v>
      </c>
      <c r="K32" s="41">
        <v>4.9024680263958099E-2</v>
      </c>
    </row>
    <row r="33" spans="1:11" ht="10.5" x14ac:dyDescent="0.15">
      <c r="A33" s="49" t="s">
        <v>100</v>
      </c>
      <c r="B33" s="86" t="s">
        <v>118</v>
      </c>
      <c r="C33" s="40">
        <v>1082</v>
      </c>
      <c r="D33" s="80">
        <v>9.9320727005691209E-2</v>
      </c>
      <c r="E33" s="80">
        <v>0.12996966941355217</v>
      </c>
      <c r="F33" s="43"/>
      <c r="G33" s="85"/>
      <c r="H33" s="69" t="s">
        <v>119</v>
      </c>
      <c r="I33" s="40">
        <v>228</v>
      </c>
      <c r="J33" s="41">
        <v>1.6853932584269662E-2</v>
      </c>
      <c r="K33" s="41">
        <v>1.5866532327605768E-2</v>
      </c>
    </row>
    <row r="34" spans="1:11" ht="10.5" x14ac:dyDescent="0.15">
      <c r="A34" s="52" t="s">
        <v>103</v>
      </c>
      <c r="B34" s="61" t="s">
        <v>120</v>
      </c>
      <c r="C34" s="77">
        <v>7263</v>
      </c>
      <c r="D34" s="84">
        <v>0.66669726454929312</v>
      </c>
      <c r="E34" s="84">
        <v>0.58902902586289674</v>
      </c>
      <c r="F34" s="43"/>
      <c r="G34" s="85"/>
      <c r="H34" s="69" t="s">
        <v>121</v>
      </c>
      <c r="I34" s="40">
        <v>290</v>
      </c>
      <c r="J34" s="41">
        <v>2.1437019515079835E-2</v>
      </c>
      <c r="K34" s="41">
        <v>1.7073768482967079E-2</v>
      </c>
    </row>
    <row r="35" spans="1:11" ht="10.5" x14ac:dyDescent="0.15">
      <c r="A35" s="30"/>
      <c r="B35" s="86" t="s">
        <v>92</v>
      </c>
      <c r="C35" s="40">
        <v>5452</v>
      </c>
      <c r="D35" s="80">
        <v>0.50045896823939784</v>
      </c>
      <c r="E35" s="80">
        <v>0.4292088630831013</v>
      </c>
      <c r="F35" s="43"/>
      <c r="G35" s="85"/>
      <c r="H35" s="39" t="s">
        <v>122</v>
      </c>
      <c r="I35" s="40"/>
      <c r="J35" s="37"/>
      <c r="K35" s="37"/>
    </row>
    <row r="36" spans="1:11" ht="10.5" x14ac:dyDescent="0.15">
      <c r="A36" s="30"/>
      <c r="B36" s="86" t="s">
        <v>116</v>
      </c>
      <c r="C36" s="40">
        <v>309</v>
      </c>
      <c r="D36" s="80">
        <v>2.8364237194786122E-2</v>
      </c>
      <c r="E36" s="80">
        <v>2.879993674067631E-2</v>
      </c>
      <c r="F36" s="43"/>
      <c r="G36" s="85"/>
      <c r="H36" s="69" t="s">
        <v>123</v>
      </c>
      <c r="I36" s="40">
        <v>338</v>
      </c>
      <c r="J36" s="41">
        <v>2.4985215848610291E-2</v>
      </c>
      <c r="K36" s="41">
        <v>1.5576069493233124E-2</v>
      </c>
    </row>
    <row r="37" spans="1:11" ht="10.5" x14ac:dyDescent="0.15">
      <c r="A37" s="30"/>
      <c r="B37" s="86" t="s">
        <v>101</v>
      </c>
      <c r="C37" s="40">
        <v>309</v>
      </c>
      <c r="D37" s="80">
        <v>2.8364237194786122E-2</v>
      </c>
      <c r="E37" s="80">
        <v>2.4688080700822936E-2</v>
      </c>
      <c r="G37" s="85"/>
      <c r="H37" s="69" t="s">
        <v>124</v>
      </c>
      <c r="I37" s="40">
        <v>328</v>
      </c>
      <c r="J37" s="41">
        <v>2.4246008279124778E-2</v>
      </c>
      <c r="K37" s="41">
        <v>2.2796794016465612E-2</v>
      </c>
    </row>
    <row r="38" spans="1:11" x14ac:dyDescent="0.2">
      <c r="A38" s="49"/>
      <c r="B38" s="86" t="s">
        <v>104</v>
      </c>
      <c r="C38" s="40">
        <v>707</v>
      </c>
      <c r="D38" s="80">
        <v>6.4898109050853678E-2</v>
      </c>
      <c r="E38" s="80">
        <v>6.6456178797959883E-2</v>
      </c>
      <c r="F38" s="43"/>
      <c r="G38" s="85"/>
      <c r="H38" s="87"/>
      <c r="I38" s="88"/>
      <c r="J38" s="88"/>
      <c r="K38" s="88"/>
    </row>
    <row r="39" spans="1:11" ht="10.5" x14ac:dyDescent="0.15">
      <c r="A39" s="49"/>
      <c r="B39" s="86" t="s">
        <v>106</v>
      </c>
      <c r="C39" s="40">
        <v>486</v>
      </c>
      <c r="D39" s="80">
        <v>4.4611712869469432E-2</v>
      </c>
      <c r="E39" s="80">
        <v>3.9875966540336288E-2</v>
      </c>
      <c r="F39" s="43"/>
      <c r="G39" s="89" t="s">
        <v>125</v>
      </c>
      <c r="H39" s="90" t="s">
        <v>126</v>
      </c>
      <c r="I39" s="91">
        <v>13528</v>
      </c>
      <c r="J39" s="92">
        <v>1</v>
      </c>
      <c r="K39" s="93">
        <v>1</v>
      </c>
    </row>
    <row r="40" spans="1:11" ht="10.5" x14ac:dyDescent="0.15">
      <c r="A40" s="53"/>
      <c r="B40" s="94"/>
      <c r="C40" s="95"/>
      <c r="D40" s="96"/>
      <c r="E40" s="96"/>
      <c r="F40" s="43"/>
      <c r="G40" s="224" t="s">
        <v>127</v>
      </c>
      <c r="H40" s="97" t="s">
        <v>128</v>
      </c>
      <c r="I40" s="98">
        <v>4303</v>
      </c>
      <c r="J40" s="99">
        <v>0.31808101714961562</v>
      </c>
      <c r="K40" s="100">
        <v>0.38457852591246178</v>
      </c>
    </row>
    <row r="41" spans="1:11" ht="10.5" x14ac:dyDescent="0.15">
      <c r="A41" s="53" t="s">
        <v>129</v>
      </c>
      <c r="B41" s="101"/>
      <c r="C41" s="102"/>
      <c r="D41" s="102"/>
      <c r="E41" s="102"/>
      <c r="F41" s="43"/>
      <c r="G41" s="225"/>
      <c r="H41" s="97" t="s">
        <v>130</v>
      </c>
      <c r="I41" s="98">
        <v>163</v>
      </c>
      <c r="J41" s="99">
        <v>1.2049083382613839E-2</v>
      </c>
      <c r="K41" s="100">
        <v>1.4317662936942335E-2</v>
      </c>
    </row>
    <row r="42" spans="1:11" ht="10.5" x14ac:dyDescent="0.15">
      <c r="A42" s="30" t="s">
        <v>131</v>
      </c>
      <c r="B42" s="31" t="s">
        <v>132</v>
      </c>
      <c r="C42" s="77">
        <v>13528</v>
      </c>
      <c r="D42" s="78">
        <v>1.0413217031342399</v>
      </c>
      <c r="E42" s="78">
        <v>1.0558868647260118</v>
      </c>
      <c r="F42" s="43"/>
      <c r="G42" s="225"/>
      <c r="H42" s="97" t="s">
        <v>133</v>
      </c>
      <c r="I42" s="98">
        <v>234</v>
      </c>
      <c r="J42" s="99">
        <v>1.729745712596097E-2</v>
      </c>
      <c r="K42" s="100">
        <v>1.6299999443582132E-2</v>
      </c>
    </row>
    <row r="43" spans="1:11" ht="10.5" x14ac:dyDescent="0.15">
      <c r="A43" s="42" t="s">
        <v>134</v>
      </c>
      <c r="B43" s="67" t="s">
        <v>135</v>
      </c>
      <c r="C43" s="40">
        <v>739</v>
      </c>
      <c r="D43" s="80">
        <v>5.4627439384979305E-2</v>
      </c>
      <c r="E43" s="80">
        <v>4.8085214534034075E-2</v>
      </c>
      <c r="F43" s="43"/>
      <c r="G43" s="225"/>
      <c r="H43" s="97" t="s">
        <v>136</v>
      </c>
      <c r="I43" s="98">
        <v>220</v>
      </c>
      <c r="J43" s="99">
        <v>1.6262566528681254E-2</v>
      </c>
      <c r="K43" s="100">
        <v>5.095016317975111E-2</v>
      </c>
    </row>
    <row r="44" spans="1:11" ht="10.5" x14ac:dyDescent="0.15">
      <c r="A44" s="52" t="s">
        <v>137</v>
      </c>
      <c r="B44" s="67" t="s">
        <v>138</v>
      </c>
      <c r="C44" s="40">
        <v>9301</v>
      </c>
      <c r="D44" s="80">
        <v>0.68753696037847423</v>
      </c>
      <c r="E44" s="80">
        <v>0.68785229964872152</v>
      </c>
      <c r="F44" s="43"/>
      <c r="G44" s="225"/>
      <c r="H44" s="97" t="s">
        <v>139</v>
      </c>
      <c r="I44" s="98">
        <v>2678</v>
      </c>
      <c r="J44" s="99">
        <v>0.19795978710821999</v>
      </c>
      <c r="K44" s="100">
        <v>0.13790005765687263</v>
      </c>
    </row>
    <row r="45" spans="1:11" ht="10.5" x14ac:dyDescent="0.15">
      <c r="A45" s="49" t="s">
        <v>140</v>
      </c>
      <c r="B45" s="67" t="s">
        <v>141</v>
      </c>
      <c r="C45" s="40">
        <v>289</v>
      </c>
      <c r="D45" s="80">
        <v>2.1363098758131284E-2</v>
      </c>
      <c r="E45" s="80">
        <v>2.7711969791865226E-2</v>
      </c>
      <c r="F45" s="43"/>
      <c r="G45" s="225"/>
      <c r="H45" s="97" t="s">
        <v>142</v>
      </c>
      <c r="I45" s="98">
        <v>28</v>
      </c>
      <c r="J45" s="99">
        <v>2.0697811945594325E-3</v>
      </c>
      <c r="K45" s="100">
        <v>2.353793407401356E-3</v>
      </c>
    </row>
    <row r="46" spans="1:11" ht="10.5" x14ac:dyDescent="0.15">
      <c r="A46" s="49" t="s">
        <v>143</v>
      </c>
      <c r="B46" s="67" t="s">
        <v>144</v>
      </c>
      <c r="C46" s="40">
        <v>1353</v>
      </c>
      <c r="D46" s="80">
        <v>0.10001478415138972</v>
      </c>
      <c r="E46" s="80">
        <v>0.11512766749267035</v>
      </c>
      <c r="F46" s="43"/>
      <c r="G46" s="225"/>
      <c r="H46" s="97" t="s">
        <v>145</v>
      </c>
      <c r="I46" s="98">
        <v>71</v>
      </c>
      <c r="J46" s="99">
        <v>5.2483737433471319E-3</v>
      </c>
      <c r="K46" s="100">
        <v>6.4589467849395024E-3</v>
      </c>
    </row>
    <row r="47" spans="1:11" ht="10.5" x14ac:dyDescent="0.15">
      <c r="A47" s="30"/>
      <c r="B47" s="67" t="s">
        <v>146</v>
      </c>
      <c r="C47" s="40">
        <v>207</v>
      </c>
      <c r="D47" s="80">
        <v>1.5301596688350089E-2</v>
      </c>
      <c r="E47" s="80">
        <v>1.4364294856084743E-2</v>
      </c>
      <c r="F47" s="43"/>
      <c r="G47" s="225"/>
      <c r="H47" s="97" t="s">
        <v>147</v>
      </c>
      <c r="I47" s="98">
        <v>2855</v>
      </c>
      <c r="J47" s="99">
        <v>0.21104376108811354</v>
      </c>
      <c r="K47" s="100">
        <v>0.2907554387068958</v>
      </c>
    </row>
    <row r="48" spans="1:11" ht="10.5" x14ac:dyDescent="0.15">
      <c r="A48" s="30"/>
      <c r="B48" s="67" t="s">
        <v>148</v>
      </c>
      <c r="C48" s="40">
        <v>200</v>
      </c>
      <c r="D48" s="80">
        <v>1.478415138971023E-2</v>
      </c>
      <c r="E48" s="80">
        <v>1.6828690466465158E-2</v>
      </c>
      <c r="F48" s="43"/>
      <c r="G48" s="225"/>
      <c r="H48" s="103" t="s">
        <v>149</v>
      </c>
      <c r="I48" s="104">
        <v>2976</v>
      </c>
      <c r="J48" s="105">
        <v>0.21998817267888823</v>
      </c>
      <c r="K48" s="106">
        <v>9.6385411978868824E-2</v>
      </c>
    </row>
    <row r="49" spans="1:11" ht="10.5" x14ac:dyDescent="0.15">
      <c r="A49" s="30"/>
      <c r="B49" s="67" t="s">
        <v>150</v>
      </c>
      <c r="C49" s="40">
        <v>1134</v>
      </c>
      <c r="D49" s="80">
        <v>8.3826138379657009E-2</v>
      </c>
      <c r="E49" s="80">
        <v>6.2036507547495214E-2</v>
      </c>
      <c r="G49" s="226"/>
      <c r="H49" s="107"/>
      <c r="I49" s="73"/>
      <c r="J49" s="108"/>
      <c r="K49" s="108"/>
    </row>
    <row r="50" spans="1:11" ht="10.5" x14ac:dyDescent="0.15">
      <c r="A50" s="30"/>
      <c r="B50" s="67" t="s">
        <v>151</v>
      </c>
      <c r="C50" s="40">
        <v>381</v>
      </c>
      <c r="D50" s="80">
        <v>2.8163808397397988E-2</v>
      </c>
      <c r="E50" s="80">
        <v>4.5684357668672675E-2</v>
      </c>
      <c r="F50" s="43"/>
      <c r="G50" s="30" t="s">
        <v>152</v>
      </c>
      <c r="H50" s="83" t="s">
        <v>153</v>
      </c>
      <c r="I50" s="32">
        <v>5602</v>
      </c>
      <c r="J50" s="109">
        <v>1</v>
      </c>
      <c r="K50" s="109">
        <v>1</v>
      </c>
    </row>
    <row r="51" spans="1:11" ht="10.5" x14ac:dyDescent="0.15">
      <c r="A51" s="30"/>
      <c r="B51" s="67" t="s">
        <v>154</v>
      </c>
      <c r="C51" s="40">
        <v>16</v>
      </c>
      <c r="D51" s="80">
        <v>1.1827321111768185E-3</v>
      </c>
      <c r="E51" s="80">
        <v>1.3842369450571396E-3</v>
      </c>
      <c r="F51" s="43"/>
      <c r="G51" s="45" t="s">
        <v>155</v>
      </c>
      <c r="H51" s="48" t="s">
        <v>156</v>
      </c>
      <c r="I51" s="37">
        <v>3618</v>
      </c>
      <c r="J51" s="110">
        <v>0.64584077115315963</v>
      </c>
      <c r="K51" s="110">
        <v>0.71175179937252653</v>
      </c>
    </row>
    <row r="52" spans="1:11" ht="10.5" x14ac:dyDescent="0.15">
      <c r="A52" s="30"/>
      <c r="B52" s="67" t="s">
        <v>157</v>
      </c>
      <c r="C52" s="40">
        <v>98</v>
      </c>
      <c r="D52" s="80">
        <v>7.2442341809580129E-3</v>
      </c>
      <c r="E52" s="80">
        <v>8.1692672167306586E-3</v>
      </c>
      <c r="F52" s="43"/>
      <c r="G52" s="42" t="s">
        <v>158</v>
      </c>
      <c r="H52" s="48" t="s">
        <v>159</v>
      </c>
      <c r="I52" s="37">
        <v>873</v>
      </c>
      <c r="J52" s="110">
        <v>0.15583720099964299</v>
      </c>
      <c r="K52" s="110">
        <v>0.11975311173539484</v>
      </c>
    </row>
    <row r="53" spans="1:11" ht="10.5" x14ac:dyDescent="0.15">
      <c r="A53" s="30"/>
      <c r="B53" s="67" t="s">
        <v>160</v>
      </c>
      <c r="C53" s="40">
        <v>369</v>
      </c>
      <c r="D53" s="80">
        <v>2.7276759314015374E-2</v>
      </c>
      <c r="E53" s="80">
        <v>2.8556127404260726E-2</v>
      </c>
      <c r="G53" s="49" t="s">
        <v>100</v>
      </c>
      <c r="H53" s="48" t="s">
        <v>161</v>
      </c>
      <c r="I53" s="37">
        <v>235</v>
      </c>
      <c r="J53" s="110">
        <v>4.194930382006426E-2</v>
      </c>
      <c r="K53" s="110">
        <v>2.4391494248159618E-2</v>
      </c>
    </row>
    <row r="54" spans="1:11" ht="10.5" x14ac:dyDescent="0.15">
      <c r="A54" s="111"/>
      <c r="B54" s="72" t="s">
        <v>162</v>
      </c>
      <c r="C54" s="73">
        <v>0</v>
      </c>
      <c r="D54" s="82">
        <v>0</v>
      </c>
      <c r="E54" s="82">
        <v>8.6231153954379188E-5</v>
      </c>
      <c r="F54" s="112"/>
      <c r="G54" s="52" t="s">
        <v>103</v>
      </c>
      <c r="H54" s="107" t="s">
        <v>163</v>
      </c>
      <c r="I54" s="73">
        <v>876</v>
      </c>
      <c r="J54" s="108">
        <v>0.15637272402713318</v>
      </c>
      <c r="K54" s="108">
        <v>0.14410359464391903</v>
      </c>
    </row>
    <row r="55" spans="1:11" ht="15" x14ac:dyDescent="0.15">
      <c r="A55" s="1" t="s">
        <v>30</v>
      </c>
      <c r="B55" s="2"/>
      <c r="C55" s="3"/>
      <c r="D55" s="4"/>
      <c r="E55" s="4"/>
      <c r="F55" s="4" t="s">
        <v>448</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13528</v>
      </c>
      <c r="D58" s="33">
        <v>0.99999999999999989</v>
      </c>
      <c r="E58" s="33">
        <v>1</v>
      </c>
      <c r="F58" s="29"/>
      <c r="G58" s="30" t="s">
        <v>152</v>
      </c>
      <c r="H58" s="116" t="s">
        <v>167</v>
      </c>
      <c r="I58" s="117">
        <v>5602</v>
      </c>
      <c r="J58" s="33">
        <v>0.99999999999999989</v>
      </c>
      <c r="K58" s="33">
        <v>1</v>
      </c>
    </row>
    <row r="59" spans="1:11" ht="10.5" x14ac:dyDescent="0.15">
      <c r="A59" s="30" t="s">
        <v>168</v>
      </c>
      <c r="B59" s="46" t="s">
        <v>138</v>
      </c>
      <c r="C59" s="37">
        <v>7418</v>
      </c>
      <c r="D59" s="38">
        <v>0.5483441750443524</v>
      </c>
      <c r="E59" s="38">
        <v>0.5750029500131616</v>
      </c>
      <c r="G59" s="30" t="s">
        <v>169</v>
      </c>
      <c r="H59" s="61" t="s">
        <v>170</v>
      </c>
      <c r="I59" s="118">
        <v>1175</v>
      </c>
      <c r="J59" s="119">
        <v>0.2097465191003213</v>
      </c>
      <c r="K59" s="119">
        <v>0.32852133614944534</v>
      </c>
    </row>
    <row r="60" spans="1:11" ht="10.5" x14ac:dyDescent="0.15">
      <c r="A60" s="42" t="s">
        <v>171</v>
      </c>
      <c r="B60" s="67" t="s">
        <v>172</v>
      </c>
      <c r="C60" s="40">
        <v>280</v>
      </c>
      <c r="D60" s="38">
        <v>2.0697811945594322E-2</v>
      </c>
      <c r="E60" s="38">
        <v>2.3650028592435257E-2</v>
      </c>
      <c r="F60" s="43"/>
      <c r="G60" s="42" t="s">
        <v>173</v>
      </c>
      <c r="H60" s="120" t="s">
        <v>174</v>
      </c>
      <c r="I60" s="47">
        <v>631</v>
      </c>
      <c r="J60" s="41">
        <v>0.1126383434487683</v>
      </c>
      <c r="K60" s="41">
        <v>0.17064818422293765</v>
      </c>
    </row>
    <row r="61" spans="1:11" ht="10.5" x14ac:dyDescent="0.15">
      <c r="A61" s="30"/>
      <c r="B61" s="67" t="s">
        <v>175</v>
      </c>
      <c r="C61" s="40">
        <v>919</v>
      </c>
      <c r="D61" s="38">
        <v>6.7933175635718504E-2</v>
      </c>
      <c r="E61" s="38">
        <v>7.9387123419473724E-2</v>
      </c>
      <c r="G61" s="49"/>
      <c r="H61" s="120" t="s">
        <v>176</v>
      </c>
      <c r="I61" s="47">
        <v>511</v>
      </c>
      <c r="J61" s="41">
        <v>9.1217422349161012E-2</v>
      </c>
      <c r="K61" s="41">
        <v>0.15096274119794123</v>
      </c>
    </row>
    <row r="62" spans="1:11" ht="10.5" x14ac:dyDescent="0.15">
      <c r="A62" s="30"/>
      <c r="B62" s="67" t="s">
        <v>177</v>
      </c>
      <c r="C62" s="40">
        <v>313</v>
      </c>
      <c r="D62" s="38">
        <v>2.3137196924896512E-2</v>
      </c>
      <c r="E62" s="38">
        <v>2.6663580499051456E-2</v>
      </c>
      <c r="G62" s="49"/>
      <c r="H62" s="120" t="s">
        <v>178</v>
      </c>
      <c r="I62" s="47">
        <v>33</v>
      </c>
      <c r="J62" s="41">
        <v>5.8907533023920032E-3</v>
      </c>
      <c r="K62" s="41">
        <v>6.910410728566449E-3</v>
      </c>
    </row>
    <row r="63" spans="1:11" ht="10.5" x14ac:dyDescent="0.15">
      <c r="A63" s="30"/>
      <c r="B63" s="67" t="s">
        <v>179</v>
      </c>
      <c r="C63" s="40">
        <v>4598</v>
      </c>
      <c r="D63" s="38">
        <v>0.3398876404494382</v>
      </c>
      <c r="E63" s="38">
        <v>0.29529631747587798</v>
      </c>
      <c r="G63" s="49"/>
      <c r="H63" s="121" t="s">
        <v>180</v>
      </c>
      <c r="I63" s="118">
        <v>2690</v>
      </c>
      <c r="J63" s="119">
        <v>0.48018564798286323</v>
      </c>
      <c r="K63" s="119">
        <v>0.33111530338138495</v>
      </c>
    </row>
    <row r="64" spans="1:11" x14ac:dyDescent="0.2">
      <c r="A64" s="30"/>
      <c r="B64" s="76" t="s">
        <v>181</v>
      </c>
      <c r="C64" s="50"/>
      <c r="D64" s="122"/>
      <c r="E64" s="122"/>
      <c r="G64" s="49"/>
      <c r="H64" s="120" t="s">
        <v>182</v>
      </c>
      <c r="I64" s="47">
        <v>1864</v>
      </c>
      <c r="J64" s="41">
        <v>0.33273830774723312</v>
      </c>
      <c r="K64" s="41">
        <v>0.23041195890663768</v>
      </c>
    </row>
    <row r="65" spans="1:11" ht="10.5" x14ac:dyDescent="0.15">
      <c r="A65" s="123"/>
      <c r="B65" s="46" t="s">
        <v>428</v>
      </c>
      <c r="C65" s="40">
        <v>794</v>
      </c>
      <c r="D65" s="38">
        <v>5.8693081017149616E-2</v>
      </c>
      <c r="E65" s="38"/>
      <c r="G65" s="49"/>
      <c r="H65" s="120" t="s">
        <v>184</v>
      </c>
      <c r="I65" s="47">
        <v>826</v>
      </c>
      <c r="J65" s="41">
        <v>0.14744734023563014</v>
      </c>
      <c r="K65" s="41">
        <v>0.10070334447474727</v>
      </c>
    </row>
    <row r="66" spans="1:11" ht="10.5" x14ac:dyDescent="0.15">
      <c r="A66" s="123"/>
      <c r="B66" s="46" t="s">
        <v>189</v>
      </c>
      <c r="C66" s="40">
        <v>257</v>
      </c>
      <c r="D66" s="38">
        <v>1.8997634535777647E-2</v>
      </c>
      <c r="E66" s="38"/>
      <c r="G66" s="49"/>
      <c r="H66" s="121" t="s">
        <v>186</v>
      </c>
      <c r="I66" s="118">
        <v>1638</v>
      </c>
      <c r="J66" s="119">
        <v>0.29239557300963942</v>
      </c>
      <c r="K66" s="119">
        <v>0.3222876125248631</v>
      </c>
    </row>
    <row r="67" spans="1:11" ht="10.5" x14ac:dyDescent="0.15">
      <c r="A67" s="123"/>
      <c r="B67" s="46" t="s">
        <v>183</v>
      </c>
      <c r="C67" s="40">
        <v>250</v>
      </c>
      <c r="D67" s="38">
        <v>1.848018923713779E-2</v>
      </c>
      <c r="E67" s="38"/>
      <c r="G67" s="49"/>
      <c r="H67" s="120" t="s">
        <v>188</v>
      </c>
      <c r="I67" s="47">
        <v>1513</v>
      </c>
      <c r="J67" s="41">
        <v>0.27008211353088185</v>
      </c>
      <c r="K67" s="41">
        <v>0.30457071380236633</v>
      </c>
    </row>
    <row r="68" spans="1:11" ht="10.5" x14ac:dyDescent="0.15">
      <c r="A68" s="123"/>
      <c r="B68" s="46" t="s">
        <v>432</v>
      </c>
      <c r="C68" s="40">
        <v>225</v>
      </c>
      <c r="D68" s="38">
        <v>1.6632170313424011E-2</v>
      </c>
      <c r="E68" s="38"/>
      <c r="G68" s="49"/>
      <c r="H68" s="120" t="s">
        <v>190</v>
      </c>
      <c r="I68" s="40">
        <v>125</v>
      </c>
      <c r="J68" s="41">
        <v>2.2313459478757586E-2</v>
      </c>
      <c r="K68" s="41">
        <v>1.7716898722496769E-2</v>
      </c>
    </row>
    <row r="69" spans="1:11" ht="10.5" x14ac:dyDescent="0.15">
      <c r="A69" s="123"/>
      <c r="B69" s="46" t="s">
        <v>187</v>
      </c>
      <c r="C69" s="40">
        <v>201</v>
      </c>
      <c r="D69" s="38">
        <v>1.4858072146658782E-2</v>
      </c>
      <c r="E69" s="38"/>
      <c r="G69" s="49"/>
      <c r="H69" s="121" t="s">
        <v>192</v>
      </c>
      <c r="I69" s="77">
        <v>99</v>
      </c>
      <c r="J69" s="119">
        <v>1.7672259907176007E-2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5602</v>
      </c>
      <c r="J71" s="131">
        <v>1</v>
      </c>
      <c r="K71" s="131">
        <v>1</v>
      </c>
    </row>
    <row r="72" spans="1:11" ht="10.5" x14ac:dyDescent="0.15">
      <c r="A72" s="130" t="s">
        <v>194</v>
      </c>
      <c r="B72" s="31" t="s">
        <v>132</v>
      </c>
      <c r="C72" s="32">
        <v>13528</v>
      </c>
      <c r="D72" s="131"/>
      <c r="E72" s="131"/>
      <c r="G72" s="30" t="s">
        <v>195</v>
      </c>
      <c r="H72" s="121" t="s">
        <v>196</v>
      </c>
      <c r="I72" s="77">
        <v>2182</v>
      </c>
      <c r="J72" s="119">
        <v>0.38950374866119242</v>
      </c>
      <c r="K72" s="41">
        <v>0.40530481678184016</v>
      </c>
    </row>
    <row r="73" spans="1:11" ht="10.5" x14ac:dyDescent="0.15">
      <c r="A73" s="42" t="s">
        <v>197</v>
      </c>
      <c r="B73" s="31"/>
      <c r="C73" s="32"/>
      <c r="D73" s="131"/>
      <c r="E73" s="131"/>
      <c r="G73" s="42" t="s">
        <v>198</v>
      </c>
      <c r="H73" s="120" t="s">
        <v>199</v>
      </c>
      <c r="I73" s="40">
        <v>569</v>
      </c>
      <c r="J73" s="41">
        <v>0.10157086754730453</v>
      </c>
      <c r="K73" s="41">
        <v>0.10368691943322329</v>
      </c>
    </row>
    <row r="74" spans="1:11" ht="10.5" x14ac:dyDescent="0.15">
      <c r="A74" s="132"/>
      <c r="B74" s="46" t="s">
        <v>200</v>
      </c>
      <c r="C74" s="37">
        <v>11173</v>
      </c>
      <c r="D74" s="110">
        <v>0.82591661738616207</v>
      </c>
      <c r="E74" s="110">
        <v>0.83973713113489279</v>
      </c>
      <c r="G74" s="49"/>
      <c r="H74" s="120" t="s">
        <v>201</v>
      </c>
      <c r="I74" s="40">
        <v>1613</v>
      </c>
      <c r="J74" s="41">
        <v>0.28793288111388787</v>
      </c>
      <c r="K74" s="41">
        <v>0.30161789734861688</v>
      </c>
    </row>
    <row r="75" spans="1:11" ht="10.5" x14ac:dyDescent="0.15">
      <c r="A75" s="45"/>
      <c r="B75" s="67" t="s">
        <v>202</v>
      </c>
      <c r="C75" s="40">
        <v>843</v>
      </c>
      <c r="D75" s="110">
        <v>6.2315198107628623E-2</v>
      </c>
      <c r="E75" s="38">
        <v>5.6045711588559394E-2</v>
      </c>
      <c r="G75" s="49"/>
      <c r="H75" s="121" t="s">
        <v>203</v>
      </c>
      <c r="I75" s="77">
        <v>2225</v>
      </c>
      <c r="J75" s="119">
        <v>0.39717957872188503</v>
      </c>
      <c r="K75" s="119">
        <v>0.42552340722209692</v>
      </c>
    </row>
    <row r="76" spans="1:11" ht="10.5" x14ac:dyDescent="0.15">
      <c r="A76" s="132"/>
      <c r="B76" s="133"/>
      <c r="C76" s="37"/>
      <c r="D76" s="110"/>
      <c r="E76" s="110"/>
      <c r="G76" s="49"/>
      <c r="H76" s="120" t="s">
        <v>204</v>
      </c>
      <c r="I76" s="40">
        <v>120</v>
      </c>
      <c r="J76" s="41">
        <v>2.1420921099607283E-2</v>
      </c>
      <c r="K76" s="41">
        <v>2.6585600918654008E-2</v>
      </c>
    </row>
    <row r="77" spans="1:11" ht="10.5" x14ac:dyDescent="0.15">
      <c r="A77" s="132"/>
      <c r="B77" s="46" t="s">
        <v>205</v>
      </c>
      <c r="C77" s="37">
        <v>2156</v>
      </c>
      <c r="D77" s="110">
        <v>0.15937315198107629</v>
      </c>
      <c r="E77" s="110">
        <v>0.14446441376430758</v>
      </c>
      <c r="G77" s="49"/>
      <c r="H77" s="120" t="s">
        <v>206</v>
      </c>
      <c r="I77" s="40">
        <v>969</v>
      </c>
      <c r="J77" s="41">
        <v>0.1729739378793288</v>
      </c>
      <c r="K77" s="41">
        <v>0.20158098714294503</v>
      </c>
    </row>
    <row r="78" spans="1:11" ht="10.5" x14ac:dyDescent="0.15">
      <c r="A78" s="132"/>
      <c r="B78" s="134" t="s">
        <v>207</v>
      </c>
      <c r="C78" s="37">
        <v>1034</v>
      </c>
      <c r="D78" s="110">
        <v>7.6434062684801893E-2</v>
      </c>
      <c r="E78" s="110">
        <v>7.0487160635024373E-2</v>
      </c>
      <c r="G78" s="49"/>
      <c r="H78" s="71" t="s">
        <v>208</v>
      </c>
      <c r="I78" s="40">
        <v>283</v>
      </c>
      <c r="J78" s="41">
        <v>5.0517672259907179E-2</v>
      </c>
      <c r="K78" s="41">
        <v>7.2446531465950328E-2</v>
      </c>
    </row>
    <row r="79" spans="1:11" ht="10.5" x14ac:dyDescent="0.15">
      <c r="A79" s="132"/>
      <c r="B79" s="134" t="s">
        <v>209</v>
      </c>
      <c r="C79" s="37">
        <v>1122</v>
      </c>
      <c r="D79" s="110">
        <v>8.2939089296274388E-2</v>
      </c>
      <c r="E79" s="110">
        <v>7.3977253129283188E-2</v>
      </c>
      <c r="G79" s="49"/>
      <c r="H79" s="71" t="s">
        <v>210</v>
      </c>
      <c r="I79" s="40">
        <v>545</v>
      </c>
      <c r="J79" s="41">
        <v>9.7286683327383078E-2</v>
      </c>
      <c r="K79" s="41">
        <v>0.10536838435827506</v>
      </c>
    </row>
    <row r="80" spans="1:11" ht="10.5" x14ac:dyDescent="0.15">
      <c r="A80" s="132"/>
      <c r="B80" s="65" t="s">
        <v>211</v>
      </c>
      <c r="C80" s="37">
        <v>11372</v>
      </c>
      <c r="D80" s="110">
        <v>0.84062684801892373</v>
      </c>
      <c r="E80" s="110">
        <v>0.85553558623569248</v>
      </c>
      <c r="G80" s="49"/>
      <c r="H80" s="71" t="s">
        <v>212</v>
      </c>
      <c r="I80" s="40">
        <v>141</v>
      </c>
      <c r="J80" s="41">
        <v>2.5169582292038559E-2</v>
      </c>
      <c r="K80" s="41">
        <v>2.3766071318719627E-2</v>
      </c>
    </row>
    <row r="81" spans="1:13" ht="10.5" x14ac:dyDescent="0.15">
      <c r="A81" s="132"/>
      <c r="B81" s="133"/>
      <c r="C81" s="37"/>
      <c r="D81" s="110"/>
      <c r="E81" s="110"/>
      <c r="G81" s="49"/>
      <c r="H81" s="120" t="s">
        <v>213</v>
      </c>
      <c r="I81" s="40">
        <v>460</v>
      </c>
      <c r="J81" s="41">
        <v>8.211353088182792E-2</v>
      </c>
      <c r="K81" s="41">
        <v>9.7750528020997804E-2</v>
      </c>
    </row>
    <row r="82" spans="1:13" ht="10.5" x14ac:dyDescent="0.15">
      <c r="A82" s="45"/>
      <c r="B82" s="46" t="s">
        <v>214</v>
      </c>
      <c r="C82" s="37">
        <v>1320</v>
      </c>
      <c r="D82" s="110">
        <v>9.7575399172087518E-2</v>
      </c>
      <c r="E82" s="110">
        <v>8.4388530348827706E-2</v>
      </c>
      <c r="G82" s="49"/>
      <c r="H82" s="71" t="s">
        <v>208</v>
      </c>
      <c r="I82" s="40">
        <v>339</v>
      </c>
      <c r="J82" s="41">
        <v>6.0514102106390577E-2</v>
      </c>
      <c r="K82" s="41">
        <v>7.4794430660077516E-2</v>
      </c>
    </row>
    <row r="83" spans="1:13" ht="10.5" x14ac:dyDescent="0.15">
      <c r="A83" s="30"/>
      <c r="B83" s="134" t="s">
        <v>207</v>
      </c>
      <c r="C83" s="37">
        <v>602</v>
      </c>
      <c r="D83" s="110">
        <v>4.4500295683027796E-2</v>
      </c>
      <c r="E83" s="110">
        <v>3.9984024544109507E-2</v>
      </c>
      <c r="G83" s="49"/>
      <c r="H83" s="71" t="s">
        <v>210</v>
      </c>
      <c r="I83" s="40">
        <v>103</v>
      </c>
      <c r="J83" s="41">
        <v>1.838629061049625E-2</v>
      </c>
      <c r="K83" s="41">
        <v>1.98597412184469E-2</v>
      </c>
    </row>
    <row r="84" spans="1:13" ht="10.5" x14ac:dyDescent="0.15">
      <c r="A84" s="30"/>
      <c r="B84" s="134" t="s">
        <v>209</v>
      </c>
      <c r="C84" s="37">
        <v>718</v>
      </c>
      <c r="D84" s="110">
        <v>5.3075103489059729E-2</v>
      </c>
      <c r="E84" s="110">
        <v>4.4404505804718206E-2</v>
      </c>
      <c r="G84" s="49"/>
      <c r="H84" s="71" t="s">
        <v>212</v>
      </c>
      <c r="I84" s="40">
        <v>18</v>
      </c>
      <c r="J84" s="41">
        <v>3.2131381649410924E-3</v>
      </c>
      <c r="K84" s="41">
        <v>3.096356142473394E-3</v>
      </c>
    </row>
    <row r="85" spans="1:13" ht="10.5" x14ac:dyDescent="0.15">
      <c r="A85" s="132"/>
      <c r="B85" s="65" t="s">
        <v>211</v>
      </c>
      <c r="C85" s="37">
        <v>8751</v>
      </c>
      <c r="D85" s="110">
        <v>0.64688054405677109</v>
      </c>
      <c r="E85" s="110">
        <v>0.64583503526400343</v>
      </c>
      <c r="G85" s="49"/>
      <c r="H85" s="120" t="s">
        <v>215</v>
      </c>
      <c r="I85" s="40">
        <v>676</v>
      </c>
      <c r="J85" s="41">
        <v>0.12067118886112103</v>
      </c>
      <c r="K85" s="41">
        <v>9.9606291139500078E-2</v>
      </c>
    </row>
    <row r="86" spans="1:13" ht="10.5" x14ac:dyDescent="0.15">
      <c r="A86" s="45"/>
      <c r="B86" s="135"/>
      <c r="C86" s="73"/>
      <c r="D86" s="108"/>
      <c r="E86" s="108"/>
      <c r="G86" s="49"/>
      <c r="H86" s="71" t="s">
        <v>210</v>
      </c>
      <c r="I86" s="40">
        <v>426</v>
      </c>
      <c r="J86" s="41">
        <v>7.6044269903605854E-2</v>
      </c>
      <c r="K86" s="41">
        <v>6.4490331576680951E-2</v>
      </c>
    </row>
    <row r="87" spans="1:13" ht="10.5" x14ac:dyDescent="0.15">
      <c r="A87" s="130" t="s">
        <v>216</v>
      </c>
      <c r="B87" s="31" t="s">
        <v>132</v>
      </c>
      <c r="C87" s="32">
        <v>13528</v>
      </c>
      <c r="D87" s="131">
        <v>1</v>
      </c>
      <c r="E87" s="131">
        <v>0.99999999999999989</v>
      </c>
      <c r="G87" s="49"/>
      <c r="H87" s="71" t="s">
        <v>212</v>
      </c>
      <c r="I87" s="40">
        <v>250</v>
      </c>
      <c r="J87" s="41">
        <v>4.4626918957515173E-2</v>
      </c>
      <c r="K87" s="41">
        <v>3.511595956281912E-2</v>
      </c>
    </row>
    <row r="88" spans="1:13" ht="10.5" x14ac:dyDescent="0.15">
      <c r="A88" s="42" t="s">
        <v>197</v>
      </c>
      <c r="B88" s="46" t="s">
        <v>217</v>
      </c>
      <c r="C88" s="37">
        <v>12482</v>
      </c>
      <c r="D88" s="110">
        <v>0.92267888823181554</v>
      </c>
      <c r="E88" s="110">
        <v>0.9214570341929218</v>
      </c>
      <c r="G88" s="49"/>
      <c r="H88" s="121" t="s">
        <v>218</v>
      </c>
      <c r="I88" s="77">
        <v>1195</v>
      </c>
      <c r="J88" s="119">
        <v>0.21331667261692253</v>
      </c>
      <c r="K88" s="119">
        <v>0.16917177599606292</v>
      </c>
    </row>
    <row r="89" spans="1:13" ht="10.5" x14ac:dyDescent="0.15">
      <c r="A89" s="45"/>
      <c r="B89" s="67" t="s">
        <v>219</v>
      </c>
      <c r="C89" s="40">
        <v>610</v>
      </c>
      <c r="D89" s="110">
        <v>4.5091661738616201E-2</v>
      </c>
      <c r="E89" s="110">
        <v>5.2424003122475471E-2</v>
      </c>
      <c r="G89" s="49"/>
      <c r="H89" s="71" t="s">
        <v>220</v>
      </c>
      <c r="I89" s="40">
        <v>193</v>
      </c>
      <c r="J89" s="41">
        <v>3.4451981435201715E-2</v>
      </c>
      <c r="K89" s="41">
        <v>3.1209629462546393E-2</v>
      </c>
    </row>
    <row r="90" spans="1:13" ht="10.5" x14ac:dyDescent="0.15">
      <c r="A90" s="132"/>
      <c r="B90" s="65" t="s">
        <v>221</v>
      </c>
      <c r="C90" s="37">
        <v>201</v>
      </c>
      <c r="D90" s="110">
        <v>1.4858072146658782E-2</v>
      </c>
      <c r="E90" s="110">
        <v>1.1060280115095899E-2</v>
      </c>
      <c r="G90" s="49"/>
      <c r="H90" s="71" t="s">
        <v>222</v>
      </c>
      <c r="I90" s="40">
        <v>375</v>
      </c>
      <c r="J90" s="41">
        <v>6.6940378436272763E-2</v>
      </c>
      <c r="K90" s="41">
        <v>2.3807082658355034E-2</v>
      </c>
    </row>
    <row r="91" spans="1:13" ht="10.5" x14ac:dyDescent="0.15">
      <c r="A91" s="132"/>
      <c r="B91" s="65" t="s">
        <v>223</v>
      </c>
      <c r="C91" s="37">
        <v>235</v>
      </c>
      <c r="D91" s="110">
        <v>1.737137788290952E-2</v>
      </c>
      <c r="E91" s="110">
        <v>1.5058682569506848E-2</v>
      </c>
      <c r="G91" s="49"/>
      <c r="H91" s="71" t="s">
        <v>224</v>
      </c>
      <c r="I91" s="40">
        <v>16</v>
      </c>
      <c r="J91" s="41">
        <v>2.8561228132809712E-3</v>
      </c>
      <c r="K91" s="41">
        <v>3.4757110341009289E-3</v>
      </c>
      <c r="M91" s="35" t="s">
        <v>225</v>
      </c>
    </row>
    <row r="92" spans="1:13" ht="10.5" x14ac:dyDescent="0.15">
      <c r="A92" s="132"/>
      <c r="B92" s="133"/>
      <c r="C92" s="37"/>
      <c r="D92" s="110"/>
      <c r="E92" s="110"/>
      <c r="G92" s="49"/>
      <c r="H92" s="71" t="s">
        <v>201</v>
      </c>
      <c r="I92" s="40">
        <v>611</v>
      </c>
      <c r="J92" s="41">
        <v>0.10906818993216709</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5831</v>
      </c>
      <c r="D94" s="137">
        <v>1</v>
      </c>
      <c r="E94" s="109">
        <v>1</v>
      </c>
      <c r="G94" s="130" t="s">
        <v>229</v>
      </c>
      <c r="H94" s="138" t="s">
        <v>230</v>
      </c>
      <c r="I94" s="77">
        <v>420</v>
      </c>
      <c r="J94" s="139"/>
      <c r="K94" s="139"/>
    </row>
    <row r="95" spans="1:13" ht="10.5" x14ac:dyDescent="0.15">
      <c r="A95" s="42" t="s">
        <v>231</v>
      </c>
      <c r="B95" s="67" t="s">
        <v>232</v>
      </c>
      <c r="C95" s="37">
        <v>5792</v>
      </c>
      <c r="D95" s="110">
        <v>0.99331161035842908</v>
      </c>
      <c r="E95" s="110">
        <v>0.99297792202588453</v>
      </c>
      <c r="G95" s="30" t="s">
        <v>233</v>
      </c>
      <c r="H95" s="138" t="s">
        <v>234</v>
      </c>
      <c r="I95" s="40"/>
      <c r="J95" s="41"/>
      <c r="K95" s="41"/>
    </row>
    <row r="96" spans="1:13" ht="10.5" x14ac:dyDescent="0.15">
      <c r="A96" s="132"/>
      <c r="B96" s="67" t="s">
        <v>235</v>
      </c>
      <c r="C96" s="37">
        <v>39</v>
      </c>
      <c r="D96" s="110">
        <v>6.6883896415709139E-3</v>
      </c>
      <c r="E96" s="110">
        <v>7.0220779741154782E-3</v>
      </c>
      <c r="G96" s="30" t="s">
        <v>236</v>
      </c>
      <c r="H96" s="120" t="s">
        <v>237</v>
      </c>
      <c r="I96" s="40">
        <v>124</v>
      </c>
      <c r="J96" s="80">
        <v>0.29523809523809524</v>
      </c>
      <c r="K96" s="80">
        <v>0.26332691072575465</v>
      </c>
    </row>
    <row r="97" spans="1:11" ht="10.5" x14ac:dyDescent="0.15">
      <c r="A97" s="140"/>
      <c r="B97" s="67"/>
      <c r="C97" s="37"/>
      <c r="D97" s="110"/>
      <c r="E97" s="110"/>
      <c r="G97" s="30" t="s">
        <v>238</v>
      </c>
      <c r="H97" s="120" t="s">
        <v>239</v>
      </c>
      <c r="I97" s="40">
        <v>94</v>
      </c>
      <c r="J97" s="80">
        <v>0.22380952380952382</v>
      </c>
      <c r="K97" s="80">
        <v>0.22398843930635839</v>
      </c>
    </row>
    <row r="98" spans="1:11" ht="10.5" x14ac:dyDescent="0.15">
      <c r="A98" s="132" t="s">
        <v>240</v>
      </c>
      <c r="B98" s="141" t="s">
        <v>241</v>
      </c>
      <c r="C98" s="63">
        <v>5958</v>
      </c>
      <c r="D98" s="142">
        <v>1</v>
      </c>
      <c r="E98" s="143">
        <v>1</v>
      </c>
      <c r="G98" s="30" t="s">
        <v>242</v>
      </c>
      <c r="H98" s="120" t="s">
        <v>243</v>
      </c>
      <c r="I98" s="40">
        <v>202</v>
      </c>
      <c r="J98" s="80">
        <v>0.48095238095238096</v>
      </c>
      <c r="K98" s="80">
        <v>0.51268464996788699</v>
      </c>
    </row>
    <row r="99" spans="1:11" ht="10.5" x14ac:dyDescent="0.15">
      <c r="A99" s="132" t="s">
        <v>244</v>
      </c>
      <c r="B99" s="144" t="s">
        <v>245</v>
      </c>
      <c r="C99" s="145">
        <v>5602</v>
      </c>
      <c r="D99" s="146">
        <v>0.94024840550520306</v>
      </c>
      <c r="E99" s="146">
        <v>0.94967040884881648</v>
      </c>
      <c r="G99" s="30" t="s">
        <v>94</v>
      </c>
      <c r="H99" s="121" t="s">
        <v>246</v>
      </c>
      <c r="I99" s="77">
        <v>26</v>
      </c>
      <c r="J99" s="84">
        <v>6.1904761904761907E-2</v>
      </c>
      <c r="K99" s="84">
        <v>6.4226075786769435E-2</v>
      </c>
    </row>
    <row r="100" spans="1:11" ht="10.5" x14ac:dyDescent="0.15">
      <c r="A100" s="42" t="s">
        <v>231</v>
      </c>
      <c r="B100" s="147" t="s">
        <v>247</v>
      </c>
      <c r="C100" s="148">
        <v>356</v>
      </c>
      <c r="D100" s="149">
        <v>5.975159449479691E-2</v>
      </c>
      <c r="E100" s="149">
        <v>5.032959115118351E-2</v>
      </c>
      <c r="G100" s="49" t="s">
        <v>248</v>
      </c>
      <c r="H100" s="120" t="s">
        <v>237</v>
      </c>
      <c r="I100" s="40">
        <v>1</v>
      </c>
      <c r="J100" s="80">
        <v>2.3809523809523812E-3</v>
      </c>
      <c r="K100" s="80">
        <v>1.2684649967886963E-2</v>
      </c>
    </row>
    <row r="101" spans="1:11" ht="10.5" x14ac:dyDescent="0.15">
      <c r="A101" s="132"/>
      <c r="B101" s="61" t="s">
        <v>249</v>
      </c>
      <c r="C101" s="32">
        <v>621</v>
      </c>
      <c r="D101" s="109">
        <v>0.10422960725075529</v>
      </c>
      <c r="E101" s="109">
        <v>0.14780483530179256</v>
      </c>
      <c r="G101" s="49"/>
      <c r="H101" s="120" t="s">
        <v>239</v>
      </c>
      <c r="I101" s="40">
        <v>11</v>
      </c>
      <c r="J101" s="80">
        <v>2.6190476190476191E-2</v>
      </c>
      <c r="K101" s="80">
        <v>2.3603082851637765E-2</v>
      </c>
    </row>
    <row r="102" spans="1:11" ht="10.5" x14ac:dyDescent="0.15">
      <c r="A102" s="132"/>
      <c r="B102" s="150" t="s">
        <v>250</v>
      </c>
      <c r="C102" s="37">
        <v>50</v>
      </c>
      <c r="D102" s="110">
        <v>8.3920778784827132E-3</v>
      </c>
      <c r="E102" s="110">
        <v>1.9093892096628141E-2</v>
      </c>
      <c r="G102" s="49"/>
      <c r="H102" s="120" t="s">
        <v>243</v>
      </c>
      <c r="I102" s="40">
        <v>14</v>
      </c>
      <c r="J102" s="80">
        <v>3.3333333333333333E-2</v>
      </c>
      <c r="K102" s="80">
        <v>2.7938342967244702E-2</v>
      </c>
    </row>
    <row r="103" spans="1:11" ht="10.5" x14ac:dyDescent="0.15">
      <c r="A103" s="132"/>
      <c r="B103" s="150" t="s">
        <v>251</v>
      </c>
      <c r="C103" s="37">
        <v>113</v>
      </c>
      <c r="D103" s="110">
        <v>1.8966096005370931E-2</v>
      </c>
      <c r="E103" s="110">
        <v>4.0690145370631821E-2</v>
      </c>
      <c r="G103" s="49"/>
      <c r="H103" s="121" t="s">
        <v>252</v>
      </c>
      <c r="I103" s="77">
        <v>394</v>
      </c>
      <c r="J103" s="84">
        <v>0.93809523809523809</v>
      </c>
      <c r="K103" s="84">
        <v>0.93577392421323058</v>
      </c>
    </row>
    <row r="104" spans="1:11" ht="10.5" x14ac:dyDescent="0.15">
      <c r="A104" s="132"/>
      <c r="B104" s="150" t="s">
        <v>253</v>
      </c>
      <c r="C104" s="37">
        <v>458</v>
      </c>
      <c r="D104" s="110">
        <v>7.6871433366901651E-2</v>
      </c>
      <c r="E104" s="110">
        <v>8.802079783453258E-2</v>
      </c>
      <c r="G104" s="49"/>
      <c r="H104" s="120" t="s">
        <v>237</v>
      </c>
      <c r="I104" s="40">
        <v>123</v>
      </c>
      <c r="J104" s="80">
        <v>0.29285714285714287</v>
      </c>
      <c r="K104" s="80">
        <v>0.25064226075786772</v>
      </c>
    </row>
    <row r="105" spans="1:11" ht="10.5" x14ac:dyDescent="0.15">
      <c r="A105" s="132"/>
      <c r="B105" s="61" t="s">
        <v>254</v>
      </c>
      <c r="C105" s="32">
        <v>5328</v>
      </c>
      <c r="D105" s="109">
        <v>0.89425981873111782</v>
      </c>
      <c r="E105" s="109">
        <v>0.85167911356046078</v>
      </c>
      <c r="G105" s="49"/>
      <c r="H105" s="120" t="s">
        <v>239</v>
      </c>
      <c r="I105" s="40">
        <v>83</v>
      </c>
      <c r="J105" s="80">
        <v>0.19761904761904761</v>
      </c>
      <c r="K105" s="80">
        <v>0.20038535645472061</v>
      </c>
    </row>
    <row r="106" spans="1:11" ht="10.5" x14ac:dyDescent="0.15">
      <c r="A106" s="45"/>
      <c r="B106" s="150" t="s">
        <v>255</v>
      </c>
      <c r="C106" s="37">
        <v>4248</v>
      </c>
      <c r="D106" s="110">
        <v>0.71299093655589119</v>
      </c>
      <c r="E106" s="110">
        <v>0.52282796023485201</v>
      </c>
      <c r="G106" s="49"/>
      <c r="H106" s="120" t="s">
        <v>243</v>
      </c>
      <c r="I106" s="40">
        <v>188</v>
      </c>
      <c r="J106" s="80">
        <v>0.44761904761904764</v>
      </c>
      <c r="K106" s="80">
        <v>0.48474630700064225</v>
      </c>
    </row>
    <row r="107" spans="1:11" ht="10.5" x14ac:dyDescent="0.15">
      <c r="A107" s="30"/>
      <c r="B107" s="150" t="s">
        <v>256</v>
      </c>
      <c r="C107" s="37">
        <v>866</v>
      </c>
      <c r="D107" s="110">
        <v>0.14535078885532057</v>
      </c>
      <c r="E107" s="110">
        <v>0.29833597850111487</v>
      </c>
      <c r="G107" s="130" t="s">
        <v>257</v>
      </c>
      <c r="H107" s="141" t="s">
        <v>167</v>
      </c>
      <c r="I107" s="63">
        <v>5602</v>
      </c>
      <c r="J107" s="151"/>
      <c r="K107" s="151"/>
    </row>
    <row r="108" spans="1:11" ht="10.5" x14ac:dyDescent="0.15">
      <c r="A108" s="30"/>
      <c r="B108" s="150" t="s">
        <v>258</v>
      </c>
      <c r="C108" s="37">
        <v>214</v>
      </c>
      <c r="D108" s="110">
        <v>3.591809331990601E-2</v>
      </c>
      <c r="E108" s="110">
        <v>3.0515174824493931E-2</v>
      </c>
      <c r="G108" s="30" t="s">
        <v>259</v>
      </c>
      <c r="H108" s="46" t="s">
        <v>260</v>
      </c>
      <c r="I108" s="37">
        <v>1945</v>
      </c>
      <c r="J108" s="152">
        <v>0.34719742948946802</v>
      </c>
      <c r="K108" s="131">
        <v>0.29378473147825374</v>
      </c>
    </row>
    <row r="109" spans="1:11" ht="10.5" x14ac:dyDescent="0.15">
      <c r="A109" s="132"/>
      <c r="B109" s="61" t="s">
        <v>261</v>
      </c>
      <c r="C109" s="32">
        <v>9</v>
      </c>
      <c r="D109" s="109">
        <v>1.5105740181268882E-3</v>
      </c>
      <c r="E109" s="109">
        <v>5.1605113774670652E-4</v>
      </c>
      <c r="G109" s="30" t="s">
        <v>152</v>
      </c>
      <c r="H109" s="36" t="s">
        <v>220</v>
      </c>
      <c r="I109" s="40">
        <v>308</v>
      </c>
      <c r="J109" s="152">
        <v>5.4980364155658691E-2</v>
      </c>
      <c r="K109" s="41">
        <v>4.6609387495642543E-2</v>
      </c>
    </row>
    <row r="110" spans="1:11" ht="10.5" x14ac:dyDescent="0.15">
      <c r="A110" s="153"/>
      <c r="B110" s="154" t="s">
        <v>262</v>
      </c>
      <c r="C110" s="73"/>
      <c r="D110" s="108"/>
      <c r="E110" s="108"/>
      <c r="F110" s="155"/>
      <c r="G110" s="156" t="s">
        <v>263</v>
      </c>
      <c r="H110" s="157" t="s">
        <v>264</v>
      </c>
      <c r="I110" s="73">
        <v>1637</v>
      </c>
      <c r="J110" s="82">
        <v>0.29221706533380937</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5602</v>
      </c>
      <c r="D114" s="109"/>
      <c r="E114" s="109"/>
      <c r="F114" s="29"/>
      <c r="G114" s="55" t="s">
        <v>268</v>
      </c>
      <c r="H114" s="159" t="s">
        <v>269</v>
      </c>
      <c r="I114" s="160">
        <v>11375</v>
      </c>
      <c r="J114" s="161">
        <v>1</v>
      </c>
      <c r="K114" s="162">
        <v>0.99999999999999989</v>
      </c>
    </row>
    <row r="115" spans="1:11" ht="10.5" x14ac:dyDescent="0.15">
      <c r="A115" s="45" t="s">
        <v>270</v>
      </c>
      <c r="B115" s="46" t="s">
        <v>271</v>
      </c>
      <c r="C115" s="37">
        <v>205</v>
      </c>
      <c r="D115" s="110">
        <v>3.6594073545162441E-2</v>
      </c>
      <c r="E115" s="110">
        <v>3.4921155699550926E-2</v>
      </c>
      <c r="F115" s="29"/>
      <c r="G115" s="30" t="s">
        <v>272</v>
      </c>
      <c r="H115" s="163" t="s">
        <v>273</v>
      </c>
      <c r="I115" s="37">
        <v>1992</v>
      </c>
      <c r="J115" s="152">
        <v>0.17512087912087912</v>
      </c>
      <c r="K115" s="38">
        <v>0.12684924245292714</v>
      </c>
    </row>
    <row r="116" spans="1:11" ht="10.5" x14ac:dyDescent="0.15">
      <c r="A116" s="164" t="s">
        <v>274</v>
      </c>
      <c r="B116" s="46" t="s">
        <v>275</v>
      </c>
      <c r="C116" s="37">
        <v>5397</v>
      </c>
      <c r="D116" s="110">
        <v>0.96340592645483758</v>
      </c>
      <c r="E116" s="110">
        <v>0.9650788443004491</v>
      </c>
      <c r="F116" s="29"/>
      <c r="G116" s="49" t="s">
        <v>276</v>
      </c>
      <c r="H116" s="163" t="s">
        <v>277</v>
      </c>
      <c r="I116" s="37"/>
      <c r="J116" s="152"/>
      <c r="K116" s="38"/>
    </row>
    <row r="117" spans="1:11" ht="10.5" x14ac:dyDescent="0.15">
      <c r="A117" s="227" t="s">
        <v>278</v>
      </c>
      <c r="B117" s="46" t="s">
        <v>279</v>
      </c>
      <c r="C117" s="37">
        <v>2261</v>
      </c>
      <c r="D117" s="110">
        <v>0.40360585505176721</v>
      </c>
      <c r="E117" s="110">
        <v>0.32494309676625588</v>
      </c>
      <c r="F117" s="29"/>
      <c r="G117" s="30"/>
      <c r="H117" s="165" t="s">
        <v>280</v>
      </c>
      <c r="I117" s="37">
        <v>971</v>
      </c>
      <c r="J117" s="152">
        <v>8.5362637362637356E-2</v>
      </c>
      <c r="K117" s="38">
        <v>6.7916894300411632E-2</v>
      </c>
    </row>
    <row r="118" spans="1:11" ht="10.5" x14ac:dyDescent="0.15">
      <c r="A118" s="223"/>
      <c r="B118" s="46"/>
      <c r="C118" s="37"/>
      <c r="D118" s="110"/>
      <c r="E118" s="110"/>
      <c r="F118" s="29"/>
      <c r="G118" s="30"/>
      <c r="H118" s="165" t="s">
        <v>281</v>
      </c>
      <c r="I118" s="37">
        <v>937</v>
      </c>
      <c r="J118" s="152">
        <v>8.2373626373626371E-2</v>
      </c>
      <c r="K118" s="38">
        <v>7.8183401578380829E-2</v>
      </c>
    </row>
    <row r="119" spans="1:11" ht="10.5" x14ac:dyDescent="0.15">
      <c r="A119" s="223"/>
      <c r="B119" s="46" t="s">
        <v>282</v>
      </c>
      <c r="C119" s="166">
        <v>2.3289896465548017</v>
      </c>
      <c r="D119" s="110"/>
      <c r="E119" s="167">
        <v>2.1781430065413088</v>
      </c>
      <c r="F119" s="29"/>
      <c r="G119" s="30"/>
      <c r="H119" s="165" t="s">
        <v>283</v>
      </c>
      <c r="I119" s="37">
        <v>106</v>
      </c>
      <c r="J119" s="152">
        <v>9.318681318681318E-3</v>
      </c>
      <c r="K119" s="38">
        <v>8.4274069225901017E-3</v>
      </c>
    </row>
    <row r="120" spans="1:11" ht="10.5" x14ac:dyDescent="0.15">
      <c r="A120" s="223"/>
      <c r="B120" s="46" t="s">
        <v>284</v>
      </c>
      <c r="C120" s="166">
        <v>-1</v>
      </c>
      <c r="D120" s="110"/>
      <c r="E120" s="167">
        <v>4</v>
      </c>
      <c r="F120" s="29"/>
      <c r="G120" s="30"/>
      <c r="H120" s="165" t="s">
        <v>285</v>
      </c>
      <c r="I120" s="37">
        <v>2189</v>
      </c>
      <c r="J120" s="152">
        <v>0.19243956043956045</v>
      </c>
      <c r="K120" s="38">
        <v>0.12083971158579132</v>
      </c>
    </row>
    <row r="121" spans="1:11" ht="10.5" x14ac:dyDescent="0.15">
      <c r="A121" s="223"/>
      <c r="B121" s="46" t="s">
        <v>286</v>
      </c>
      <c r="C121" s="166">
        <v>-1</v>
      </c>
      <c r="D121" s="110"/>
      <c r="E121" s="167">
        <v>2.1</v>
      </c>
      <c r="F121" s="29"/>
      <c r="G121" s="30"/>
      <c r="H121" s="165" t="s">
        <v>287</v>
      </c>
      <c r="I121" s="37">
        <v>4101</v>
      </c>
      <c r="J121" s="152">
        <v>0.36052747252747253</v>
      </c>
      <c r="K121" s="38">
        <v>0.50549836915071422</v>
      </c>
    </row>
    <row r="122" spans="1:11" ht="10.5" x14ac:dyDescent="0.15">
      <c r="A122" s="45"/>
      <c r="B122" s="107"/>
      <c r="C122" s="73"/>
      <c r="D122" s="108"/>
      <c r="E122" s="108"/>
      <c r="F122" s="29"/>
      <c r="G122" s="30"/>
      <c r="H122" s="165" t="s">
        <v>288</v>
      </c>
      <c r="I122" s="37">
        <v>1079</v>
      </c>
      <c r="J122" s="152">
        <v>9.4857142857142862E-2</v>
      </c>
      <c r="K122" s="38">
        <v>9.2284974009184687E-2</v>
      </c>
    </row>
    <row r="123" spans="1:11" ht="10.5" x14ac:dyDescent="0.15">
      <c r="A123" s="168" t="s">
        <v>289</v>
      </c>
      <c r="B123" s="116" t="s">
        <v>267</v>
      </c>
      <c r="C123" s="32">
        <v>5602</v>
      </c>
      <c r="D123" s="137">
        <v>1</v>
      </c>
      <c r="E123" s="109">
        <v>1</v>
      </c>
      <c r="F123" s="29"/>
      <c r="G123" s="30"/>
      <c r="H123" s="169"/>
      <c r="I123" s="37"/>
      <c r="J123" s="152"/>
      <c r="K123" s="38"/>
    </row>
    <row r="124" spans="1:11" ht="10.5" x14ac:dyDescent="0.15">
      <c r="A124" s="45" t="s">
        <v>290</v>
      </c>
      <c r="B124" s="46" t="s">
        <v>291</v>
      </c>
      <c r="C124" s="37">
        <v>3929</v>
      </c>
      <c r="D124" s="110">
        <v>0.70135665833630845</v>
      </c>
      <c r="E124" s="110">
        <v>0.6110176963930527</v>
      </c>
      <c r="F124" s="29"/>
      <c r="G124" s="113" t="s">
        <v>292</v>
      </c>
      <c r="H124" s="114"/>
      <c r="I124" s="115" t="s">
        <v>293</v>
      </c>
      <c r="J124" s="115" t="s">
        <v>36</v>
      </c>
      <c r="K124" s="115" t="s">
        <v>37</v>
      </c>
    </row>
    <row r="125" spans="1:11" ht="10.5" x14ac:dyDescent="0.15">
      <c r="A125" s="164" t="s">
        <v>294</v>
      </c>
      <c r="B125" s="46" t="s">
        <v>295</v>
      </c>
      <c r="C125" s="37">
        <v>1374</v>
      </c>
      <c r="D125" s="110">
        <v>0.2452695465905034</v>
      </c>
      <c r="E125" s="110">
        <v>0.31774560666024154</v>
      </c>
      <c r="F125" s="29"/>
      <c r="G125" s="170" t="s">
        <v>296</v>
      </c>
      <c r="H125" s="31" t="s">
        <v>297</v>
      </c>
      <c r="I125" s="32">
        <v>10703</v>
      </c>
      <c r="J125" s="137">
        <v>1</v>
      </c>
      <c r="K125" s="137">
        <v>1</v>
      </c>
    </row>
    <row r="126" spans="1:11" ht="10.5" x14ac:dyDescent="0.15">
      <c r="A126" s="45"/>
      <c r="B126" s="46" t="s">
        <v>298</v>
      </c>
      <c r="C126" s="37">
        <v>245</v>
      </c>
      <c r="D126" s="110">
        <v>4.3734380578364873E-2</v>
      </c>
      <c r="E126" s="110">
        <v>5.9025570570262677E-2</v>
      </c>
      <c r="F126" s="29"/>
      <c r="G126" s="45" t="s">
        <v>299</v>
      </c>
      <c r="H126" s="61" t="s">
        <v>300</v>
      </c>
      <c r="I126" s="77">
        <v>6312</v>
      </c>
      <c r="J126" s="109">
        <v>0.58974119405774084</v>
      </c>
      <c r="K126" s="109">
        <v>0.68109622453734331</v>
      </c>
    </row>
    <row r="127" spans="1:11" ht="10.5" x14ac:dyDescent="0.15">
      <c r="A127" s="45"/>
      <c r="B127" s="46" t="s">
        <v>301</v>
      </c>
      <c r="C127" s="37">
        <v>38</v>
      </c>
      <c r="D127" s="110">
        <v>6.7832916815423064E-3</v>
      </c>
      <c r="E127" s="110">
        <v>9.350585436873296E-3</v>
      </c>
      <c r="F127" s="29"/>
      <c r="G127" s="164" t="s">
        <v>302</v>
      </c>
      <c r="H127" s="86" t="s">
        <v>303</v>
      </c>
      <c r="I127" s="40">
        <v>928</v>
      </c>
      <c r="J127" s="110">
        <v>8.6704662244230596E-2</v>
      </c>
      <c r="K127" s="110">
        <v>7.8966594375061122E-2</v>
      </c>
    </row>
    <row r="128" spans="1:11" ht="10.5" x14ac:dyDescent="0.15">
      <c r="A128" s="45"/>
      <c r="B128" s="46" t="s">
        <v>304</v>
      </c>
      <c r="C128" s="37">
        <v>16</v>
      </c>
      <c r="D128" s="110">
        <v>2.8561228132809712E-3</v>
      </c>
      <c r="E128" s="110">
        <v>2.8605409395697909E-3</v>
      </c>
      <c r="F128" s="29"/>
      <c r="G128" s="220" t="s">
        <v>305</v>
      </c>
      <c r="H128" s="86" t="s">
        <v>306</v>
      </c>
      <c r="I128" s="40">
        <v>3362</v>
      </c>
      <c r="J128" s="110">
        <v>0.31411753713911988</v>
      </c>
      <c r="K128" s="80">
        <v>0.38516852381308497</v>
      </c>
    </row>
    <row r="129" spans="1:11" ht="10.5" x14ac:dyDescent="0.15">
      <c r="A129" s="45"/>
      <c r="B129" s="171" t="s">
        <v>307</v>
      </c>
      <c r="C129" s="172">
        <v>2046</v>
      </c>
      <c r="D129" s="173"/>
      <c r="E129" s="173"/>
      <c r="F129" s="29"/>
      <c r="G129" s="223"/>
      <c r="H129" s="86" t="s">
        <v>308</v>
      </c>
      <c r="I129" s="40">
        <v>922</v>
      </c>
      <c r="J129" s="110">
        <v>8.6144071755582544E-2</v>
      </c>
      <c r="K129" s="80">
        <v>0.13405970097737482</v>
      </c>
    </row>
    <row r="130" spans="1:11" ht="10.5" x14ac:dyDescent="0.15">
      <c r="A130" s="45"/>
      <c r="B130" s="46"/>
      <c r="C130" s="37"/>
      <c r="D130" s="110"/>
      <c r="E130" s="110"/>
      <c r="F130" s="29"/>
      <c r="G130" s="223"/>
      <c r="H130" s="86" t="s">
        <v>309</v>
      </c>
      <c r="I130" s="40">
        <v>529</v>
      </c>
      <c r="J130" s="110">
        <v>4.9425394749135758E-2</v>
      </c>
      <c r="K130" s="110">
        <v>4.4611782572929193E-2</v>
      </c>
    </row>
    <row r="131" spans="1:11" ht="10.5" x14ac:dyDescent="0.15">
      <c r="A131" s="168" t="s">
        <v>310</v>
      </c>
      <c r="B131" s="141" t="s">
        <v>311</v>
      </c>
      <c r="C131" s="63">
        <v>30</v>
      </c>
      <c r="D131" s="143"/>
      <c r="E131" s="143"/>
      <c r="F131" s="29"/>
      <c r="G131" s="223"/>
      <c r="H131" s="86" t="s">
        <v>312</v>
      </c>
      <c r="I131" s="40">
        <v>571</v>
      </c>
      <c r="J131" s="110">
        <v>5.3349528169672054E-2</v>
      </c>
      <c r="K131" s="110">
        <v>3.828962279889319E-2</v>
      </c>
    </row>
    <row r="132" spans="1:11" ht="10.5" x14ac:dyDescent="0.15">
      <c r="A132" s="45" t="s">
        <v>313</v>
      </c>
      <c r="B132" s="174"/>
      <c r="C132" s="37"/>
      <c r="D132" s="110"/>
      <c r="E132" s="110"/>
      <c r="F132" s="29"/>
      <c r="G132" s="223"/>
      <c r="H132" s="61" t="s">
        <v>314</v>
      </c>
      <c r="I132" s="77">
        <v>4391</v>
      </c>
      <c r="J132" s="109">
        <v>0.41025880594225916</v>
      </c>
      <c r="K132" s="109">
        <v>0.31890377546265669</v>
      </c>
    </row>
    <row r="133" spans="1:11" ht="10.5" x14ac:dyDescent="0.15">
      <c r="A133" s="45" t="s">
        <v>315</v>
      </c>
      <c r="B133" s="116" t="s">
        <v>316</v>
      </c>
      <c r="C133" s="32">
        <v>481</v>
      </c>
      <c r="D133" s="137">
        <v>1</v>
      </c>
      <c r="E133" s="109">
        <v>1</v>
      </c>
      <c r="F133" s="29"/>
      <c r="G133" s="223"/>
      <c r="H133" s="86" t="s">
        <v>317</v>
      </c>
      <c r="I133" s="40">
        <v>607</v>
      </c>
      <c r="J133" s="110">
        <v>5.6713071101560313E-2</v>
      </c>
      <c r="K133" s="110">
        <v>6.8502528288644851E-2</v>
      </c>
    </row>
    <row r="134" spans="1:11" ht="10.5" x14ac:dyDescent="0.15">
      <c r="A134" s="164" t="s">
        <v>318</v>
      </c>
      <c r="B134" s="116" t="s">
        <v>319</v>
      </c>
      <c r="C134" s="37"/>
      <c r="D134" s="110"/>
      <c r="E134" s="110"/>
      <c r="F134" s="29"/>
      <c r="G134" s="223"/>
      <c r="H134" s="86" t="s">
        <v>320</v>
      </c>
      <c r="I134" s="40">
        <v>2358</v>
      </c>
      <c r="J134" s="110">
        <v>0.22031206203868076</v>
      </c>
      <c r="K134" s="110">
        <v>0.13078069181340712</v>
      </c>
    </row>
    <row r="135" spans="1:11" ht="10.5" x14ac:dyDescent="0.15">
      <c r="A135" s="49" t="s">
        <v>321</v>
      </c>
      <c r="B135" s="34" t="s">
        <v>322</v>
      </c>
      <c r="C135" s="32">
        <v>15</v>
      </c>
      <c r="D135" s="109">
        <v>3.1185031185031187E-2</v>
      </c>
      <c r="E135" s="109">
        <v>9.4236858771374277E-2</v>
      </c>
      <c r="F135" s="29"/>
      <c r="G135" s="223"/>
      <c r="H135" s="36" t="s">
        <v>323</v>
      </c>
      <c r="I135" s="47">
        <v>502</v>
      </c>
      <c r="J135" s="110">
        <v>4.6902737550219564E-2</v>
      </c>
      <c r="K135" s="110">
        <v>4.529634764400315E-2</v>
      </c>
    </row>
    <row r="136" spans="1:11" ht="10.5" x14ac:dyDescent="0.15">
      <c r="A136" s="49" t="s">
        <v>324</v>
      </c>
      <c r="B136" s="175" t="s">
        <v>325</v>
      </c>
      <c r="C136" s="32">
        <v>0</v>
      </c>
      <c r="D136" s="109">
        <v>0</v>
      </c>
      <c r="E136" s="109">
        <v>4.1798606713109561E-3</v>
      </c>
      <c r="F136" s="29"/>
      <c r="G136" s="223"/>
      <c r="H136" s="36" t="s">
        <v>326</v>
      </c>
      <c r="I136" s="47">
        <v>553</v>
      </c>
      <c r="J136" s="110">
        <v>5.1667756703727925E-2</v>
      </c>
      <c r="K136" s="110">
        <v>4.4082538988569488E-2</v>
      </c>
    </row>
    <row r="137" spans="1:11" ht="10.5" x14ac:dyDescent="0.15">
      <c r="A137" s="49" t="s">
        <v>327</v>
      </c>
      <c r="B137" s="176" t="s">
        <v>328</v>
      </c>
      <c r="C137" s="37">
        <v>0</v>
      </c>
      <c r="D137" s="110">
        <v>0</v>
      </c>
      <c r="E137" s="110">
        <v>0</v>
      </c>
      <c r="F137" s="29"/>
      <c r="G137" s="223"/>
      <c r="H137" s="36" t="s">
        <v>201</v>
      </c>
      <c r="I137" s="47">
        <v>371</v>
      </c>
      <c r="J137" s="110">
        <v>3.4663178548070633E-2</v>
      </c>
      <c r="K137" s="110">
        <v>3.0241668728032078E-2</v>
      </c>
    </row>
    <row r="138" spans="1:11" ht="10.5" x14ac:dyDescent="0.15">
      <c r="A138" s="49" t="s">
        <v>329</v>
      </c>
      <c r="B138" s="176" t="s">
        <v>330</v>
      </c>
      <c r="C138" s="37">
        <v>0</v>
      </c>
      <c r="D138" s="110">
        <v>0</v>
      </c>
      <c r="E138" s="110">
        <v>4.1798606713109561E-3</v>
      </c>
      <c r="F138" s="29"/>
      <c r="G138" s="223"/>
      <c r="H138" s="34" t="s">
        <v>331</v>
      </c>
      <c r="I138" s="77">
        <v>5741</v>
      </c>
      <c r="J138" s="109">
        <v>0.53639166588806875</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0.58974119405774084</v>
      </c>
      <c r="K140" s="80">
        <v>0.68109622453734331</v>
      </c>
    </row>
    <row r="141" spans="1:11" ht="11.25" x14ac:dyDescent="0.15">
      <c r="A141" s="49" t="s">
        <v>339</v>
      </c>
      <c r="B141" s="176" t="s">
        <v>340</v>
      </c>
      <c r="C141" s="37">
        <v>0</v>
      </c>
      <c r="D141" s="110">
        <v>0</v>
      </c>
      <c r="E141" s="110">
        <v>0</v>
      </c>
      <c r="F141" s="29"/>
      <c r="G141" s="221"/>
      <c r="H141" s="179" t="s">
        <v>341</v>
      </c>
      <c r="I141" s="180"/>
      <c r="J141" s="80">
        <v>0.48696627113893298</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0.41025880594225916</v>
      </c>
      <c r="K142" s="80">
        <v>0.31890377546265669</v>
      </c>
    </row>
    <row r="143" spans="1:11" ht="11.25" x14ac:dyDescent="0.15">
      <c r="A143" s="49" t="s">
        <v>345</v>
      </c>
      <c r="B143" s="34" t="s">
        <v>346</v>
      </c>
      <c r="C143" s="32">
        <v>0</v>
      </c>
      <c r="D143" s="109">
        <v>0</v>
      </c>
      <c r="E143" s="109">
        <v>6.5864471184293857E-3</v>
      </c>
      <c r="F143" s="29"/>
      <c r="G143" s="45"/>
      <c r="H143" s="179" t="s">
        <v>347</v>
      </c>
      <c r="I143" s="40"/>
      <c r="J143" s="80">
        <v>8.3808618504435994E-2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15</v>
      </c>
      <c r="D145" s="109">
        <v>3.1185031185031187E-2</v>
      </c>
      <c r="E145" s="109">
        <v>6.5231158961367941E-2</v>
      </c>
      <c r="F145" s="29"/>
      <c r="G145" s="168" t="s">
        <v>350</v>
      </c>
      <c r="H145" s="141" t="s">
        <v>351</v>
      </c>
      <c r="I145" s="63">
        <v>5637</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15</v>
      </c>
      <c r="D147" s="110">
        <v>3.1185031185031187E-2</v>
      </c>
      <c r="E147" s="110">
        <v>3.2805573147561745E-2</v>
      </c>
      <c r="F147" s="29"/>
      <c r="G147" s="45"/>
      <c r="H147" s="165" t="s">
        <v>356</v>
      </c>
      <c r="I147" s="37">
        <v>675</v>
      </c>
      <c r="J147" s="152">
        <v>0.11974454497072912</v>
      </c>
      <c r="K147" s="152">
        <v>8.8926821210285778E-2</v>
      </c>
    </row>
    <row r="148" spans="1:11" ht="10.5" x14ac:dyDescent="0.15">
      <c r="A148" s="45"/>
      <c r="B148" s="176" t="s">
        <v>357</v>
      </c>
      <c r="C148" s="37">
        <v>0</v>
      </c>
      <c r="D148" s="110">
        <v>0</v>
      </c>
      <c r="E148" s="110">
        <v>1.0132995566814441E-3</v>
      </c>
      <c r="F148" s="29"/>
      <c r="G148" s="30"/>
      <c r="H148" s="165" t="s">
        <v>358</v>
      </c>
      <c r="I148" s="37">
        <v>880</v>
      </c>
      <c r="J148" s="152">
        <v>0.15611140677665425</v>
      </c>
      <c r="K148" s="152">
        <v>0.13985096268560834</v>
      </c>
    </row>
    <row r="149" spans="1:11" ht="10.5" x14ac:dyDescent="0.15">
      <c r="A149" s="45"/>
      <c r="B149" s="176" t="s">
        <v>201</v>
      </c>
      <c r="C149" s="37">
        <v>0</v>
      </c>
      <c r="D149" s="110">
        <v>0</v>
      </c>
      <c r="E149" s="110">
        <v>1.2032932235592146E-2</v>
      </c>
      <c r="F149" s="29"/>
      <c r="G149" s="30"/>
      <c r="H149" s="165" t="s">
        <v>359</v>
      </c>
      <c r="I149" s="37">
        <v>3148</v>
      </c>
      <c r="J149" s="152">
        <v>0.55845307787830412</v>
      </c>
      <c r="K149" s="152">
        <v>0.54077418644347774</v>
      </c>
    </row>
    <row r="150" spans="1:11" ht="10.5" x14ac:dyDescent="0.15">
      <c r="A150" s="45"/>
      <c r="B150" s="34" t="s">
        <v>360</v>
      </c>
      <c r="C150" s="32">
        <v>458</v>
      </c>
      <c r="D150" s="109">
        <v>0.95218295218295224</v>
      </c>
      <c r="E150" s="109">
        <v>0.84053198226725778</v>
      </c>
      <c r="F150" s="29"/>
      <c r="G150" s="30"/>
      <c r="H150" s="165" t="s">
        <v>361</v>
      </c>
      <c r="I150" s="37">
        <v>934</v>
      </c>
      <c r="J150" s="152">
        <v>0.16569097037431257</v>
      </c>
      <c r="K150" s="152">
        <v>0.23044802966062808</v>
      </c>
    </row>
    <row r="151" spans="1:11" ht="10.5" x14ac:dyDescent="0.15">
      <c r="A151" s="45"/>
      <c r="B151" s="34" t="s">
        <v>362</v>
      </c>
      <c r="C151" s="32">
        <v>8</v>
      </c>
      <c r="D151" s="109">
        <v>1.6632016632016633E-2</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5637</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11375</v>
      </c>
      <c r="D154" s="161"/>
      <c r="E154" s="162"/>
      <c r="F154" s="29"/>
      <c r="G154" s="220" t="s">
        <v>367</v>
      </c>
      <c r="H154" s="163" t="s">
        <v>368</v>
      </c>
      <c r="I154" s="37">
        <v>557</v>
      </c>
      <c r="J154" s="152">
        <v>9.8811424516586838E-2</v>
      </c>
      <c r="K154" s="152">
        <v>7.8804397702035497E-2</v>
      </c>
    </row>
    <row r="155" spans="1:11" ht="10.5" x14ac:dyDescent="0.15">
      <c r="A155" s="164" t="s">
        <v>276</v>
      </c>
      <c r="B155" s="187" t="s">
        <v>369</v>
      </c>
      <c r="C155" s="32">
        <v>2875</v>
      </c>
      <c r="D155" s="188">
        <v>0.25274725274725274</v>
      </c>
      <c r="E155" s="189">
        <v>0.15365142557323136</v>
      </c>
      <c r="F155" s="29"/>
      <c r="G155" s="223"/>
      <c r="H155" s="163" t="s">
        <v>370</v>
      </c>
      <c r="I155" s="37">
        <v>1172</v>
      </c>
      <c r="J155" s="152">
        <v>0.20791200993436226</v>
      </c>
      <c r="K155" s="152">
        <v>0.15755373235688197</v>
      </c>
    </row>
    <row r="156" spans="1:11" ht="10.5" x14ac:dyDescent="0.15">
      <c r="A156" s="30"/>
      <c r="B156" s="165" t="s">
        <v>371</v>
      </c>
      <c r="C156" s="37">
        <v>200</v>
      </c>
      <c r="D156" s="152">
        <v>1.7582417582417582E-2</v>
      </c>
      <c r="E156" s="38">
        <v>1.7720272835946838E-2</v>
      </c>
      <c r="F156" s="29"/>
      <c r="G156" s="223"/>
      <c r="H156" s="163" t="s">
        <v>372</v>
      </c>
      <c r="I156" s="37">
        <v>889</v>
      </c>
      <c r="J156" s="152">
        <v>0.15770800070959731</v>
      </c>
      <c r="K156" s="152">
        <v>0.21826991905732063</v>
      </c>
    </row>
    <row r="157" spans="1:11" ht="10.5" x14ac:dyDescent="0.15">
      <c r="A157" s="30"/>
      <c r="B157" s="165" t="s">
        <v>373</v>
      </c>
      <c r="C157" s="37">
        <v>2675</v>
      </c>
      <c r="D157" s="152">
        <v>0.23516483516483516</v>
      </c>
      <c r="E157" s="38">
        <v>0.13593115273728451</v>
      </c>
      <c r="F157" s="29"/>
      <c r="G157" s="223"/>
      <c r="H157" s="163" t="s">
        <v>374</v>
      </c>
      <c r="I157" s="37">
        <v>1103</v>
      </c>
      <c r="J157" s="152">
        <v>0.19567145644846551</v>
      </c>
      <c r="K157" s="152">
        <v>0.22238129324743497</v>
      </c>
    </row>
    <row r="158" spans="1:11" ht="10.5" x14ac:dyDescent="0.15">
      <c r="A158" s="30"/>
      <c r="B158" s="169"/>
      <c r="C158" s="37"/>
      <c r="D158" s="152"/>
      <c r="E158" s="38"/>
      <c r="F158" s="29"/>
      <c r="G158" s="30"/>
      <c r="H158" s="163" t="s">
        <v>375</v>
      </c>
      <c r="I158" s="37">
        <v>1430</v>
      </c>
      <c r="J158" s="152">
        <v>0.25368103601206315</v>
      </c>
      <c r="K158" s="152">
        <v>0.23630306701172843</v>
      </c>
    </row>
    <row r="159" spans="1:11" ht="10.5" x14ac:dyDescent="0.15">
      <c r="A159" s="30"/>
      <c r="B159" s="190" t="s">
        <v>376</v>
      </c>
      <c r="C159" s="32">
        <v>2671</v>
      </c>
      <c r="D159" s="188">
        <v>0.2348131868131868</v>
      </c>
      <c r="E159" s="189">
        <v>0.16941900656126097</v>
      </c>
      <c r="F159" s="29"/>
      <c r="G159" s="30"/>
      <c r="H159" s="163" t="s">
        <v>377</v>
      </c>
      <c r="I159" s="37">
        <v>486</v>
      </c>
      <c r="J159" s="152">
        <v>8.6216072378924966E-2</v>
      </c>
      <c r="K159" s="152">
        <v>8.6687590624598493E-2</v>
      </c>
    </row>
    <row r="160" spans="1:11" ht="10.5" x14ac:dyDescent="0.15">
      <c r="A160" s="30"/>
      <c r="B160" s="165" t="s">
        <v>378</v>
      </c>
      <c r="C160" s="37">
        <v>540</v>
      </c>
      <c r="D160" s="152">
        <v>4.7472527472527476E-2</v>
      </c>
      <c r="E160" s="38">
        <v>3.3698809452975827E-2</v>
      </c>
      <c r="F160" s="29"/>
      <c r="G160" s="185"/>
      <c r="H160" s="165"/>
      <c r="I160" s="37"/>
      <c r="J160" s="152"/>
      <c r="K160" s="38"/>
    </row>
    <row r="161" spans="1:12" ht="10.5" x14ac:dyDescent="0.15">
      <c r="A161" s="30"/>
      <c r="B161" s="169" t="s">
        <v>379</v>
      </c>
      <c r="C161" s="37">
        <v>411</v>
      </c>
      <c r="D161" s="152">
        <v>3.6131868131868132E-2</v>
      </c>
      <c r="E161" s="38">
        <v>2.5844769111768619E-2</v>
      </c>
      <c r="F161" s="29"/>
      <c r="G161" s="30"/>
      <c r="H161" s="165"/>
      <c r="I161" s="37"/>
      <c r="J161" s="152"/>
      <c r="K161" s="38"/>
    </row>
    <row r="162" spans="1:12" ht="10.5" x14ac:dyDescent="0.15">
      <c r="A162" s="30"/>
      <c r="B162" s="169" t="s">
        <v>309</v>
      </c>
      <c r="C162" s="37">
        <v>129</v>
      </c>
      <c r="D162" s="152">
        <v>1.134065934065934E-2</v>
      </c>
      <c r="E162" s="38">
        <v>7.854040341207208E-3</v>
      </c>
      <c r="F162" s="29"/>
      <c r="G162" s="30"/>
      <c r="H162" s="165"/>
      <c r="I162" s="37"/>
      <c r="J162" s="152"/>
      <c r="K162" s="38"/>
    </row>
    <row r="163" spans="1:12" ht="10.5" x14ac:dyDescent="0.15">
      <c r="A163" s="111"/>
      <c r="B163" s="157" t="s">
        <v>314</v>
      </c>
      <c r="C163" s="73">
        <v>2131</v>
      </c>
      <c r="D163" s="82">
        <v>0.18734065934065933</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5551</v>
      </c>
      <c r="D167" s="137">
        <v>1</v>
      </c>
      <c r="E167" s="137">
        <v>1</v>
      </c>
      <c r="G167" s="170" t="s">
        <v>296</v>
      </c>
      <c r="H167" s="31" t="s">
        <v>384</v>
      </c>
      <c r="I167" s="32">
        <v>5152</v>
      </c>
      <c r="J167" s="137">
        <v>1</v>
      </c>
      <c r="K167" s="137">
        <v>1</v>
      </c>
    </row>
    <row r="168" spans="1:12" ht="10.5" x14ac:dyDescent="0.15">
      <c r="A168" s="45" t="s">
        <v>385</v>
      </c>
      <c r="B168" s="61" t="s">
        <v>300</v>
      </c>
      <c r="C168" s="77">
        <v>3481</v>
      </c>
      <c r="D168" s="109">
        <v>0.62709421725815173</v>
      </c>
      <c r="E168" s="109">
        <v>0.73440648577721546</v>
      </c>
      <c r="G168" s="45" t="s">
        <v>386</v>
      </c>
      <c r="H168" s="61" t="s">
        <v>300</v>
      </c>
      <c r="I168" s="77">
        <v>2831</v>
      </c>
      <c r="J168" s="109">
        <v>0.54949534161490687</v>
      </c>
      <c r="K168" s="109">
        <v>0.62966646699142148</v>
      </c>
    </row>
    <row r="169" spans="1:12" ht="10.5" x14ac:dyDescent="0.15">
      <c r="A169" s="164" t="s">
        <v>387</v>
      </c>
      <c r="B169" s="86" t="s">
        <v>303</v>
      </c>
      <c r="C169" s="40">
        <v>380</v>
      </c>
      <c r="D169" s="110">
        <v>6.8456134029904525E-2</v>
      </c>
      <c r="E169" s="110">
        <v>5.8519611978068327E-2</v>
      </c>
      <c r="G169" s="164" t="s">
        <v>388</v>
      </c>
      <c r="H169" s="86" t="s">
        <v>303</v>
      </c>
      <c r="I169" s="40">
        <v>548</v>
      </c>
      <c r="J169" s="110">
        <v>0.1063664596273292</v>
      </c>
      <c r="K169" s="110">
        <v>9.8692315517027021E-2</v>
      </c>
    </row>
    <row r="170" spans="1:12" ht="10.5" x14ac:dyDescent="0.15">
      <c r="A170" s="220" t="s">
        <v>305</v>
      </c>
      <c r="B170" s="86" t="s">
        <v>306</v>
      </c>
      <c r="C170" s="40">
        <v>1861</v>
      </c>
      <c r="D170" s="110">
        <v>0.33525490902540084</v>
      </c>
      <c r="E170" s="80">
        <v>0.42465673180561414</v>
      </c>
      <c r="G170" s="220" t="s">
        <v>305</v>
      </c>
      <c r="H170" s="86" t="s">
        <v>306</v>
      </c>
      <c r="I170" s="40">
        <v>1501</v>
      </c>
      <c r="J170" s="110">
        <v>0.29134316770186336</v>
      </c>
      <c r="K170" s="110">
        <v>0.34707325067531675</v>
      </c>
    </row>
    <row r="171" spans="1:12" ht="10.5" x14ac:dyDescent="0.15">
      <c r="A171" s="223"/>
      <c r="B171" s="86" t="s">
        <v>308</v>
      </c>
      <c r="C171" s="40">
        <v>657</v>
      </c>
      <c r="D171" s="110">
        <v>0.11835705278328229</v>
      </c>
      <c r="E171" s="80">
        <v>0.16643235390599373</v>
      </c>
      <c r="G171" s="223"/>
      <c r="H171" s="86" t="s">
        <v>308</v>
      </c>
      <c r="I171" s="40">
        <v>265</v>
      </c>
      <c r="J171" s="110">
        <v>5.1436335403726711E-2</v>
      </c>
      <c r="K171" s="110">
        <v>0.1028289838037004</v>
      </c>
    </row>
    <row r="172" spans="1:12" s="191" customFormat="1" ht="10.5" x14ac:dyDescent="0.15">
      <c r="A172" s="223"/>
      <c r="B172" s="86" t="s">
        <v>309</v>
      </c>
      <c r="C172" s="40">
        <v>321</v>
      </c>
      <c r="D172" s="110">
        <v>5.7827418483156187E-2</v>
      </c>
      <c r="E172" s="110">
        <v>4.9779746004967429E-2</v>
      </c>
      <c r="F172" s="35"/>
      <c r="G172" s="223"/>
      <c r="H172" s="86" t="s">
        <v>309</v>
      </c>
      <c r="I172" s="40">
        <v>208</v>
      </c>
      <c r="J172" s="110">
        <v>4.0372670807453416E-2</v>
      </c>
      <c r="K172" s="110">
        <v>3.9626117522067884E-2</v>
      </c>
      <c r="L172" s="35"/>
    </row>
    <row r="173" spans="1:12" s="191" customFormat="1" ht="10.5" x14ac:dyDescent="0.15">
      <c r="A173" s="223"/>
      <c r="B173" s="86" t="s">
        <v>312</v>
      </c>
      <c r="C173" s="40">
        <v>262</v>
      </c>
      <c r="D173" s="110">
        <v>4.7198702936407856E-2</v>
      </c>
      <c r="E173" s="110">
        <v>3.5018042082571817E-2</v>
      </c>
      <c r="F173" s="35"/>
      <c r="G173" s="223"/>
      <c r="H173" s="86" t="s">
        <v>312</v>
      </c>
      <c r="I173" s="40">
        <v>309</v>
      </c>
      <c r="J173" s="110">
        <v>5.997670807453416E-2</v>
      </c>
      <c r="K173" s="110">
        <v>4.1445799473309446E-2</v>
      </c>
      <c r="L173" s="35"/>
    </row>
    <row r="174" spans="1:12" s="191" customFormat="1" ht="10.5" x14ac:dyDescent="0.15">
      <c r="A174" s="223"/>
      <c r="B174" s="61" t="s">
        <v>314</v>
      </c>
      <c r="C174" s="77">
        <v>2070</v>
      </c>
      <c r="D174" s="109">
        <v>0.37290578274184827</v>
      </c>
      <c r="E174" s="109">
        <v>0.2655935142227846</v>
      </c>
      <c r="F174" s="35"/>
      <c r="G174" s="223"/>
      <c r="H174" s="61" t="s">
        <v>314</v>
      </c>
      <c r="I174" s="77">
        <v>2321</v>
      </c>
      <c r="J174" s="109">
        <v>0.45050465838509318</v>
      </c>
      <c r="K174" s="109">
        <v>0.37033353300857852</v>
      </c>
      <c r="L174" s="35"/>
    </row>
    <row r="175" spans="1:12" s="191" customFormat="1" ht="10.5" x14ac:dyDescent="0.15">
      <c r="A175" s="223"/>
      <c r="B175" s="86" t="s">
        <v>317</v>
      </c>
      <c r="C175" s="40">
        <v>262</v>
      </c>
      <c r="D175" s="110">
        <v>4.7198702936407856E-2</v>
      </c>
      <c r="E175" s="110">
        <v>5.8847649843010448E-2</v>
      </c>
      <c r="F175" s="35"/>
      <c r="G175" s="223"/>
      <c r="H175" s="86" t="s">
        <v>317</v>
      </c>
      <c r="I175" s="40">
        <v>345</v>
      </c>
      <c r="J175" s="110">
        <v>6.6964285714285712E-2</v>
      </c>
      <c r="K175" s="110">
        <v>7.781683375340484E-2</v>
      </c>
      <c r="L175" s="35"/>
    </row>
    <row r="176" spans="1:12" s="191" customFormat="1" ht="10.5" x14ac:dyDescent="0.15">
      <c r="A176" s="223"/>
      <c r="B176" s="86" t="s">
        <v>320</v>
      </c>
      <c r="C176" s="40">
        <v>1277</v>
      </c>
      <c r="D176" s="110">
        <v>0.23004863988470545</v>
      </c>
      <c r="E176" s="110">
        <v>0.12472468250620929</v>
      </c>
      <c r="F176" s="35"/>
      <c r="G176" s="223"/>
      <c r="H176" s="86" t="s">
        <v>320</v>
      </c>
      <c r="I176" s="40">
        <v>1081</v>
      </c>
      <c r="J176" s="110">
        <v>0.20982142857142858</v>
      </c>
      <c r="K176" s="110">
        <v>0.1366230771839009</v>
      </c>
      <c r="L176" s="35"/>
    </row>
    <row r="177" spans="1:12" s="191" customFormat="1" ht="10.5" x14ac:dyDescent="0.15">
      <c r="A177" s="223"/>
      <c r="B177" s="36" t="s">
        <v>323</v>
      </c>
      <c r="C177" s="47">
        <v>37</v>
      </c>
      <c r="D177" s="110">
        <v>6.6654656818591245E-3</v>
      </c>
      <c r="E177" s="110">
        <v>7.5917334458034582E-3</v>
      </c>
      <c r="F177" s="35"/>
      <c r="G177" s="223"/>
      <c r="H177" s="36" t="s">
        <v>323</v>
      </c>
      <c r="I177" s="47">
        <v>465</v>
      </c>
      <c r="J177" s="110">
        <v>9.0256211180124224E-2</v>
      </c>
      <c r="K177" s="110">
        <v>8.1670942730879215E-2</v>
      </c>
      <c r="L177" s="35"/>
    </row>
    <row r="178" spans="1:12" s="191" customFormat="1" ht="10.5" x14ac:dyDescent="0.15">
      <c r="A178" s="223"/>
      <c r="B178" s="36" t="s">
        <v>326</v>
      </c>
      <c r="C178" s="47">
        <v>322</v>
      </c>
      <c r="D178" s="110">
        <v>5.8007566204287514E-2</v>
      </c>
      <c r="E178" s="110">
        <v>4.8233281784525989E-2</v>
      </c>
      <c r="F178" s="35"/>
      <c r="G178" s="223"/>
      <c r="H178" s="36" t="s">
        <v>326</v>
      </c>
      <c r="I178" s="47">
        <v>231</v>
      </c>
      <c r="J178" s="110">
        <v>4.4836956521739128E-2</v>
      </c>
      <c r="K178" s="110">
        <v>4.0078212416786281E-2</v>
      </c>
      <c r="L178" s="35"/>
    </row>
    <row r="179" spans="1:12" s="191" customFormat="1" ht="10.5" x14ac:dyDescent="0.15">
      <c r="A179" s="223"/>
      <c r="B179" s="36" t="s">
        <v>201</v>
      </c>
      <c r="C179" s="47">
        <v>172</v>
      </c>
      <c r="D179" s="110">
        <v>3.0985408034588362E-2</v>
      </c>
      <c r="E179" s="110">
        <v>2.6196166643235392E-2</v>
      </c>
      <c r="F179" s="35"/>
      <c r="G179" s="223"/>
      <c r="H179" s="36" t="s">
        <v>201</v>
      </c>
      <c r="I179" s="47">
        <v>199</v>
      </c>
      <c r="J179" s="110">
        <v>3.8625776397515528E-2</v>
      </c>
      <c r="K179" s="110">
        <v>3.4144466923607265E-2</v>
      </c>
      <c r="L179" s="35"/>
    </row>
    <row r="180" spans="1:12" s="191" customFormat="1" ht="10.5" x14ac:dyDescent="0.15">
      <c r="A180" s="223"/>
      <c r="B180" s="34" t="s">
        <v>389</v>
      </c>
      <c r="C180" s="77">
        <v>3219</v>
      </c>
      <c r="D180" s="109">
        <v>0.30075679715967485</v>
      </c>
      <c r="E180" s="109">
        <v>0.3434158071252294</v>
      </c>
      <c r="F180" s="35"/>
      <c r="G180" s="223"/>
      <c r="H180" s="34" t="s">
        <v>390</v>
      </c>
      <c r="I180" s="77">
        <v>2522</v>
      </c>
      <c r="J180" s="109">
        <v>0.2356348687283939</v>
      </c>
      <c r="K180" s="109">
        <v>0.29939079461322071</v>
      </c>
      <c r="L180" s="35"/>
    </row>
    <row r="181" spans="1:12" s="191" customFormat="1" ht="11.25" x14ac:dyDescent="0.15">
      <c r="A181" s="220" t="s">
        <v>334</v>
      </c>
      <c r="B181" s="179" t="s">
        <v>338</v>
      </c>
      <c r="C181" s="180"/>
      <c r="D181" s="80">
        <v>0.62709421725815173</v>
      </c>
      <c r="E181" s="80">
        <v>0.73440648577721546</v>
      </c>
      <c r="F181" s="35"/>
      <c r="G181" s="220" t="s">
        <v>334</v>
      </c>
      <c r="H181" s="179" t="s">
        <v>338</v>
      </c>
      <c r="I181" s="180"/>
      <c r="J181" s="80">
        <v>0.54949534161490687</v>
      </c>
      <c r="K181" s="80">
        <v>0.62966646699142148</v>
      </c>
      <c r="L181" s="35"/>
    </row>
    <row r="182" spans="1:12" s="191" customFormat="1" ht="11.25" x14ac:dyDescent="0.15">
      <c r="A182" s="221"/>
      <c r="B182" s="179" t="s">
        <v>341</v>
      </c>
      <c r="C182" s="180"/>
      <c r="D182" s="80">
        <v>0.5220680958385876</v>
      </c>
      <c r="E182" s="80">
        <v>0.64960869768967622</v>
      </c>
      <c r="F182" s="35"/>
      <c r="G182" s="221"/>
      <c r="H182" s="179" t="s">
        <v>341</v>
      </c>
      <c r="I182" s="180"/>
      <c r="J182" s="80">
        <v>0.44914596273291924</v>
      </c>
      <c r="K182" s="80">
        <v>0.54859454999604418</v>
      </c>
      <c r="L182" s="35"/>
    </row>
    <row r="183" spans="1:12" s="191" customFormat="1" ht="11.25" x14ac:dyDescent="0.15">
      <c r="A183" s="221"/>
      <c r="B183" s="179" t="s">
        <v>344</v>
      </c>
      <c r="C183" s="40"/>
      <c r="D183" s="80">
        <v>0.37290578274184832</v>
      </c>
      <c r="E183" s="80">
        <v>0.2655935142227846</v>
      </c>
      <c r="F183" s="35"/>
      <c r="G183" s="221"/>
      <c r="H183" s="179" t="s">
        <v>344</v>
      </c>
      <c r="I183" s="40"/>
      <c r="J183" s="80">
        <v>0.45050465838509318</v>
      </c>
      <c r="K183" s="80">
        <v>0.37033353300857852</v>
      </c>
      <c r="L183" s="35"/>
    </row>
    <row r="184" spans="1:12" s="191" customFormat="1" ht="11.25" x14ac:dyDescent="0.15">
      <c r="A184" s="221"/>
      <c r="B184" s="179" t="s">
        <v>347</v>
      </c>
      <c r="C184" s="40"/>
      <c r="D184" s="80">
        <v>9.2214880781384664E-2</v>
      </c>
      <c r="E184" s="80">
        <v>6.7782279934913703E-2</v>
      </c>
      <c r="F184" s="35"/>
      <c r="G184" s="221"/>
      <c r="H184" s="179" t="s">
        <v>347</v>
      </c>
      <c r="I184" s="40"/>
      <c r="J184" s="80">
        <v>7.3472271282232424E-2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3080</v>
      </c>
      <c r="D186" s="151"/>
      <c r="E186" s="151"/>
      <c r="F186" s="35"/>
      <c r="G186" s="168" t="s">
        <v>391</v>
      </c>
      <c r="H186" s="141" t="s">
        <v>393</v>
      </c>
      <c r="I186" s="63">
        <v>2557</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279</v>
      </c>
      <c r="D188" s="80">
        <v>9.0584415584415587E-2</v>
      </c>
      <c r="E188" s="80">
        <v>6.3535288710041105E-2</v>
      </c>
      <c r="F188" s="35"/>
      <c r="G188" s="164" t="s">
        <v>353</v>
      </c>
      <c r="H188" s="163" t="s">
        <v>356</v>
      </c>
      <c r="I188" s="40">
        <v>396</v>
      </c>
      <c r="J188" s="80">
        <v>0.15486898709425106</v>
      </c>
      <c r="K188" s="80">
        <v>0.11745561553602402</v>
      </c>
      <c r="L188" s="35"/>
    </row>
    <row r="189" spans="1:12" s="191" customFormat="1" ht="10.5" x14ac:dyDescent="0.15">
      <c r="A189" s="30"/>
      <c r="B189" s="163" t="s">
        <v>358</v>
      </c>
      <c r="C189" s="40">
        <v>396</v>
      </c>
      <c r="D189" s="80">
        <v>0.12857142857142856</v>
      </c>
      <c r="E189" s="80">
        <v>0.10885816869894022</v>
      </c>
      <c r="F189" s="35"/>
      <c r="G189" s="30"/>
      <c r="H189" s="163" t="s">
        <v>358</v>
      </c>
      <c r="I189" s="40">
        <v>484</v>
      </c>
      <c r="J189" s="80">
        <v>0.1892843175596402</v>
      </c>
      <c r="K189" s="80">
        <v>0.17467308479332722</v>
      </c>
      <c r="L189" s="35"/>
    </row>
    <row r="190" spans="1:12" s="191" customFormat="1" ht="10.5" x14ac:dyDescent="0.15">
      <c r="A190" s="30"/>
      <c r="B190" s="163" t="s">
        <v>359</v>
      </c>
      <c r="C190" s="40">
        <v>1778</v>
      </c>
      <c r="D190" s="80">
        <v>0.57727272727272727</v>
      </c>
      <c r="E190" s="80">
        <v>0.53658959637833248</v>
      </c>
      <c r="F190" s="35"/>
      <c r="G190" s="30"/>
      <c r="H190" s="163" t="s">
        <v>359</v>
      </c>
      <c r="I190" s="40">
        <v>1370</v>
      </c>
      <c r="J190" s="80">
        <v>0.53578412201798986</v>
      </c>
      <c r="K190" s="80">
        <v>0.54547580535147033</v>
      </c>
      <c r="L190" s="35"/>
    </row>
    <row r="191" spans="1:12" s="191" customFormat="1" ht="10.5" x14ac:dyDescent="0.15">
      <c r="A191" s="30"/>
      <c r="B191" s="163" t="s">
        <v>361</v>
      </c>
      <c r="C191" s="40">
        <v>627</v>
      </c>
      <c r="D191" s="80">
        <v>0.20357142857142857</v>
      </c>
      <c r="E191" s="80">
        <v>0.29101694621268626</v>
      </c>
      <c r="F191" s="35"/>
      <c r="G191" s="30"/>
      <c r="H191" s="163" t="s">
        <v>361</v>
      </c>
      <c r="I191" s="40">
        <v>307</v>
      </c>
      <c r="J191" s="80">
        <v>0.12006257332811889</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1</v>
      </c>
      <c r="K193" s="194">
        <v>1</v>
      </c>
      <c r="L193" s="35"/>
    </row>
    <row r="194" spans="1:12" s="191" customFormat="1" ht="10.5" x14ac:dyDescent="0.15">
      <c r="A194" s="30" t="s">
        <v>394</v>
      </c>
      <c r="B194" s="163" t="s">
        <v>368</v>
      </c>
      <c r="C194" s="37">
        <v>451</v>
      </c>
      <c r="D194" s="152">
        <v>0.14642857142857144</v>
      </c>
      <c r="E194" s="152">
        <v>0.11260472135014657</v>
      </c>
      <c r="F194" s="35"/>
      <c r="G194" s="30" t="s">
        <v>395</v>
      </c>
      <c r="H194" s="163" t="s">
        <v>368</v>
      </c>
      <c r="I194" s="37">
        <v>106</v>
      </c>
      <c r="J194" s="152">
        <v>4.1454829878764178E-2</v>
      </c>
      <c r="K194" s="152">
        <v>4.0827860386256895E-2</v>
      </c>
      <c r="L194" s="35"/>
    </row>
    <row r="195" spans="1:12" s="191" customFormat="1" ht="10.5" x14ac:dyDescent="0.15">
      <c r="A195" s="164" t="s">
        <v>397</v>
      </c>
      <c r="B195" s="163" t="s">
        <v>370</v>
      </c>
      <c r="C195" s="37">
        <v>651</v>
      </c>
      <c r="D195" s="152">
        <v>0.21136363636363636</v>
      </c>
      <c r="E195" s="152">
        <v>0.1587775137460323</v>
      </c>
      <c r="F195" s="35"/>
      <c r="G195" s="164" t="s">
        <v>398</v>
      </c>
      <c r="H195" s="163" t="s">
        <v>370</v>
      </c>
      <c r="I195" s="37">
        <v>521</v>
      </c>
      <c r="J195" s="152">
        <v>0.20375439968713335</v>
      </c>
      <c r="K195" s="152">
        <v>0.15617874612671254</v>
      </c>
      <c r="L195" s="35"/>
    </row>
    <row r="196" spans="1:12" s="191" customFormat="1" ht="10.5" x14ac:dyDescent="0.15">
      <c r="A196" s="220" t="s">
        <v>367</v>
      </c>
      <c r="B196" s="163" t="s">
        <v>372</v>
      </c>
      <c r="C196" s="37">
        <v>570</v>
      </c>
      <c r="D196" s="152">
        <v>0.18506493506493507</v>
      </c>
      <c r="E196" s="152">
        <v>0.26050682531698266</v>
      </c>
      <c r="F196" s="35"/>
      <c r="G196" s="220" t="s">
        <v>367</v>
      </c>
      <c r="H196" s="163" t="s">
        <v>372</v>
      </c>
      <c r="I196" s="37">
        <v>319</v>
      </c>
      <c r="J196" s="152">
        <v>0.12475557293703558</v>
      </c>
      <c r="K196" s="152">
        <v>0.17081441350145188</v>
      </c>
      <c r="L196" s="35"/>
    </row>
    <row r="197" spans="1:12" s="191" customFormat="1" ht="10.5" x14ac:dyDescent="0.15">
      <c r="A197" s="222"/>
      <c r="B197" s="163" t="s">
        <v>374</v>
      </c>
      <c r="C197" s="37">
        <v>631</v>
      </c>
      <c r="D197" s="152">
        <v>0.20487012987012987</v>
      </c>
      <c r="E197" s="152">
        <v>0.22749900265380812</v>
      </c>
      <c r="F197" s="35"/>
      <c r="G197" s="222"/>
      <c r="H197" s="163" t="s">
        <v>374</v>
      </c>
      <c r="I197" s="37">
        <v>472</v>
      </c>
      <c r="J197" s="152">
        <v>0.1845913179507235</v>
      </c>
      <c r="K197" s="152">
        <v>0.21663126303275973</v>
      </c>
      <c r="L197" s="35"/>
    </row>
    <row r="198" spans="1:12" s="191" customFormat="1" ht="10.5" x14ac:dyDescent="0.15">
      <c r="A198" s="222"/>
      <c r="B198" s="163" t="s">
        <v>375</v>
      </c>
      <c r="C198" s="37">
        <v>520</v>
      </c>
      <c r="D198" s="152">
        <v>0.16883116883116883</v>
      </c>
      <c r="E198" s="152">
        <v>0.16255875669956463</v>
      </c>
      <c r="F198" s="35"/>
      <c r="G198" s="222"/>
      <c r="H198" s="163" t="s">
        <v>375</v>
      </c>
      <c r="I198" s="37">
        <v>910</v>
      </c>
      <c r="J198" s="152">
        <v>0.35588580367618305</v>
      </c>
      <c r="K198" s="152">
        <v>0.31915888761132655</v>
      </c>
      <c r="L198" s="35"/>
    </row>
    <row r="199" spans="1:12" s="191" customFormat="1" ht="10.5" x14ac:dyDescent="0.15">
      <c r="A199" s="222"/>
      <c r="B199" s="163" t="s">
        <v>377</v>
      </c>
      <c r="C199" s="37">
        <v>257</v>
      </c>
      <c r="D199" s="152">
        <v>8.3441558441558442E-2</v>
      </c>
      <c r="E199" s="152">
        <v>7.8053180233465733E-2</v>
      </c>
      <c r="F199" s="35"/>
      <c r="G199" s="222"/>
      <c r="H199" s="163" t="s">
        <v>377</v>
      </c>
      <c r="I199" s="37">
        <v>229</v>
      </c>
      <c r="J199" s="152">
        <v>8.9558075870160347E-2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1</v>
      </c>
      <c r="E201" s="194">
        <v>1</v>
      </c>
      <c r="F201" s="35"/>
      <c r="G201" s="168" t="s">
        <v>399</v>
      </c>
      <c r="H201" s="165"/>
      <c r="I201" s="125"/>
      <c r="J201" s="194">
        <v>1</v>
      </c>
      <c r="K201" s="194">
        <v>0.99999999999999989</v>
      </c>
      <c r="L201" s="35"/>
    </row>
    <row r="202" spans="1:12" s="191" customFormat="1" ht="10.5" x14ac:dyDescent="0.15">
      <c r="A202" s="30" t="s">
        <v>394</v>
      </c>
      <c r="B202" s="163" t="s">
        <v>400</v>
      </c>
      <c r="C202" s="40">
        <v>438</v>
      </c>
      <c r="D202" s="152">
        <v>0.1422077922077922</v>
      </c>
      <c r="E202" s="152">
        <v>0.17215062529269942</v>
      </c>
      <c r="F202" s="35"/>
      <c r="G202" s="30" t="s">
        <v>395</v>
      </c>
      <c r="H202" s="163" t="s">
        <v>400</v>
      </c>
      <c r="I202" s="40">
        <v>211</v>
      </c>
      <c r="J202" s="152">
        <v>8.25185764567853E-2</v>
      </c>
      <c r="K202" s="152">
        <v>0.1060355075711808</v>
      </c>
      <c r="L202" s="35"/>
    </row>
    <row r="203" spans="1:12" s="191" customFormat="1" ht="10.5" x14ac:dyDescent="0.15">
      <c r="A203" s="164" t="s">
        <v>401</v>
      </c>
      <c r="B203" s="163" t="s">
        <v>402</v>
      </c>
      <c r="C203" s="40">
        <v>756</v>
      </c>
      <c r="D203" s="152">
        <v>0.24545454545454545</v>
      </c>
      <c r="E203" s="152">
        <v>0.31233413699200391</v>
      </c>
      <c r="F203" s="35"/>
      <c r="G203" s="164" t="s">
        <v>403</v>
      </c>
      <c r="H203" s="163" t="s">
        <v>402</v>
      </c>
      <c r="I203" s="40">
        <v>681</v>
      </c>
      <c r="J203" s="152">
        <v>0.26632772780602271</v>
      </c>
      <c r="K203" s="152">
        <v>0.3257264241030538</v>
      </c>
      <c r="L203" s="35"/>
    </row>
    <row r="204" spans="1:12" s="191" customFormat="1" ht="10.5" x14ac:dyDescent="0.15">
      <c r="A204" s="220" t="s">
        <v>404</v>
      </c>
      <c r="B204" s="163" t="s">
        <v>405</v>
      </c>
      <c r="C204" s="40">
        <v>578</v>
      </c>
      <c r="D204" s="152">
        <v>0.18766233766233767</v>
      </c>
      <c r="E204" s="152">
        <v>0.22194855428165056</v>
      </c>
      <c r="F204" s="35"/>
      <c r="G204" s="220" t="s">
        <v>404</v>
      </c>
      <c r="H204" s="163" t="s">
        <v>405</v>
      </c>
      <c r="I204" s="40">
        <v>458</v>
      </c>
      <c r="J204" s="152">
        <v>0.17911615174032069</v>
      </c>
      <c r="K204" s="152">
        <v>0.21271412702434081</v>
      </c>
      <c r="L204" s="35"/>
    </row>
    <row r="205" spans="1:12" s="191" customFormat="1" ht="10.5" x14ac:dyDescent="0.15">
      <c r="A205" s="222"/>
      <c r="B205" s="163" t="s">
        <v>406</v>
      </c>
      <c r="C205" s="40">
        <v>187</v>
      </c>
      <c r="D205" s="152">
        <v>6.0714285714285714E-2</v>
      </c>
      <c r="E205" s="152">
        <v>4.9503061419180268E-2</v>
      </c>
      <c r="F205" s="35"/>
      <c r="G205" s="222"/>
      <c r="H205" s="163" t="s">
        <v>406</v>
      </c>
      <c r="I205" s="40">
        <v>341</v>
      </c>
      <c r="J205" s="152">
        <v>0.13335940555338288</v>
      </c>
      <c r="K205" s="152">
        <v>0.12351645781770701</v>
      </c>
      <c r="L205" s="35"/>
    </row>
    <row r="206" spans="1:12" s="191" customFormat="1" ht="10.5" x14ac:dyDescent="0.15">
      <c r="A206" s="222"/>
      <c r="B206" s="163" t="s">
        <v>407</v>
      </c>
      <c r="C206" s="40">
        <v>270</v>
      </c>
      <c r="D206" s="152">
        <v>8.7662337662337664E-2</v>
      </c>
      <c r="E206" s="152">
        <v>6.6310512896119889E-2</v>
      </c>
      <c r="F206" s="35"/>
      <c r="G206" s="222"/>
      <c r="H206" s="163" t="s">
        <v>407</v>
      </c>
      <c r="I206" s="40">
        <v>50</v>
      </c>
      <c r="J206" s="152">
        <v>1.9554165037152915E-2</v>
      </c>
      <c r="K206" s="152">
        <v>1.6409097109894178E-2</v>
      </c>
      <c r="L206" s="35"/>
    </row>
    <row r="207" spans="1:12" s="191" customFormat="1" ht="10.5" x14ac:dyDescent="0.15">
      <c r="A207" s="222"/>
      <c r="B207" s="163" t="s">
        <v>408</v>
      </c>
      <c r="C207" s="40">
        <v>109</v>
      </c>
      <c r="D207" s="152">
        <v>3.5389610389610388E-2</v>
      </c>
      <c r="E207" s="152">
        <v>2.8324631849166566E-2</v>
      </c>
      <c r="F207" s="35"/>
      <c r="G207" s="222"/>
      <c r="H207" s="163" t="s">
        <v>408</v>
      </c>
      <c r="I207" s="40">
        <v>307</v>
      </c>
      <c r="J207" s="152">
        <v>0.12006257332811889</v>
      </c>
      <c r="K207" s="152">
        <v>8.7385262993783255E-2</v>
      </c>
      <c r="L207" s="35"/>
    </row>
    <row r="208" spans="1:12" s="191" customFormat="1" ht="10.5" x14ac:dyDescent="0.15">
      <c r="A208" s="30"/>
      <c r="B208" s="163" t="s">
        <v>409</v>
      </c>
      <c r="C208" s="40">
        <v>205</v>
      </c>
      <c r="D208" s="152">
        <v>6.6558441558441553E-2</v>
      </c>
      <c r="E208" s="152">
        <v>4.4143409709815624E-2</v>
      </c>
      <c r="F208" s="35"/>
      <c r="G208" s="30"/>
      <c r="H208" s="163" t="s">
        <v>409</v>
      </c>
      <c r="I208" s="40">
        <v>255</v>
      </c>
      <c r="J208" s="152">
        <v>9.9726241689479855E-2</v>
      </c>
      <c r="K208" s="152">
        <v>6.5831270828055274E-2</v>
      </c>
      <c r="L208" s="35"/>
    </row>
    <row r="209" spans="1:12" s="191" customFormat="1" ht="10.5" x14ac:dyDescent="0.15">
      <c r="A209" s="30"/>
      <c r="B209" s="163" t="s">
        <v>410</v>
      </c>
      <c r="C209" s="40">
        <v>228</v>
      </c>
      <c r="D209" s="152">
        <v>7.4025974025974023E-2</v>
      </c>
      <c r="E209" s="152">
        <v>3.7118623488803702E-2</v>
      </c>
      <c r="F209" s="35"/>
      <c r="G209" s="30"/>
      <c r="H209" s="163" t="s">
        <v>410</v>
      </c>
      <c r="I209" s="40">
        <v>25</v>
      </c>
      <c r="J209" s="152">
        <v>9.7770825185764573E-3</v>
      </c>
      <c r="K209" s="152">
        <v>4.8720597119638297E-3</v>
      </c>
      <c r="L209" s="35"/>
    </row>
    <row r="210" spans="1:12" s="191" customFormat="1" ht="10.5" x14ac:dyDescent="0.15">
      <c r="A210" s="30"/>
      <c r="B210" s="163" t="s">
        <v>411</v>
      </c>
      <c r="C210" s="40">
        <v>309</v>
      </c>
      <c r="D210" s="152">
        <v>0.10032467532467533</v>
      </c>
      <c r="E210" s="152">
        <v>6.8166444070560078E-2</v>
      </c>
      <c r="F210" s="35"/>
      <c r="G210" s="30"/>
      <c r="H210" s="163" t="s">
        <v>411</v>
      </c>
      <c r="I210" s="40">
        <v>229</v>
      </c>
      <c r="J210" s="152">
        <v>8.9558075870160347E-2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5551</v>
      </c>
      <c r="D213" s="194">
        <v>1</v>
      </c>
      <c r="E213" s="194">
        <v>1</v>
      </c>
      <c r="F213" s="35"/>
      <c r="G213" s="30" t="s">
        <v>413</v>
      </c>
      <c r="H213" s="184" t="s">
        <v>415</v>
      </c>
      <c r="I213" s="77">
        <v>5152</v>
      </c>
      <c r="J213" s="194">
        <v>1</v>
      </c>
      <c r="K213" s="194">
        <v>1</v>
      </c>
      <c r="L213" s="35"/>
    </row>
    <row r="214" spans="1:12" s="191" customFormat="1" ht="10.5" x14ac:dyDescent="0.15">
      <c r="A214" s="30" t="s">
        <v>296</v>
      </c>
      <c r="B214" s="206" t="s">
        <v>416</v>
      </c>
      <c r="C214" s="40">
        <v>1800</v>
      </c>
      <c r="D214" s="152">
        <v>0.32426589803638983</v>
      </c>
      <c r="E214" s="152">
        <v>0.47980224002999206</v>
      </c>
      <c r="F214" s="35"/>
      <c r="G214" s="30" t="s">
        <v>296</v>
      </c>
      <c r="H214" s="206" t="s">
        <v>416</v>
      </c>
      <c r="I214" s="40">
        <v>1506</v>
      </c>
      <c r="J214" s="152">
        <v>0.29231366459627328</v>
      </c>
      <c r="K214" s="152">
        <v>0.42764786328650384</v>
      </c>
      <c r="L214" s="35"/>
    </row>
    <row r="215" spans="1:12" s="191" customFormat="1" ht="10.5" x14ac:dyDescent="0.15">
      <c r="A215" s="30" t="s">
        <v>417</v>
      </c>
      <c r="B215" s="163" t="s">
        <v>418</v>
      </c>
      <c r="C215" s="40">
        <v>279</v>
      </c>
      <c r="D215" s="152">
        <v>5.0261214195640426E-2</v>
      </c>
      <c r="E215" s="152">
        <v>5.0400674820750738E-2</v>
      </c>
      <c r="F215" s="35"/>
      <c r="G215" s="30" t="s">
        <v>417</v>
      </c>
      <c r="H215" s="163" t="s">
        <v>418</v>
      </c>
      <c r="I215" s="40">
        <v>528</v>
      </c>
      <c r="J215" s="152">
        <v>0.10248447204968944</v>
      </c>
      <c r="K215" s="152">
        <v>0.10698825683510969</v>
      </c>
      <c r="L215" s="35"/>
    </row>
    <row r="216" spans="1:12" s="191" customFormat="1" ht="10.5" x14ac:dyDescent="0.15">
      <c r="A216" s="30" t="s">
        <v>419</v>
      </c>
      <c r="B216" s="163" t="s">
        <v>420</v>
      </c>
      <c r="C216" s="40">
        <v>514</v>
      </c>
      <c r="D216" s="152">
        <v>9.259592866150243E-2</v>
      </c>
      <c r="E216" s="152">
        <v>9.591592858147055E-2</v>
      </c>
      <c r="F216" s="35"/>
      <c r="G216" s="30" t="s">
        <v>419</v>
      </c>
      <c r="H216" s="163" t="s">
        <v>420</v>
      </c>
      <c r="I216" s="40">
        <v>177</v>
      </c>
      <c r="J216" s="152">
        <v>3.43555900621118E-2</v>
      </c>
      <c r="K216" s="152">
        <v>5.5200786645116809E-2</v>
      </c>
      <c r="L216" s="35"/>
    </row>
    <row r="217" spans="1:12" s="191" customFormat="1" ht="10.5" x14ac:dyDescent="0.15">
      <c r="A217" s="30" t="s">
        <v>394</v>
      </c>
      <c r="B217" s="206" t="s">
        <v>421</v>
      </c>
      <c r="C217" s="40">
        <v>1081</v>
      </c>
      <c r="D217" s="152">
        <v>0.19473968654296522</v>
      </c>
      <c r="E217" s="152">
        <v>0.16343315056938001</v>
      </c>
      <c r="F217" s="35"/>
      <c r="G217" s="30" t="s">
        <v>395</v>
      </c>
      <c r="H217" s="206" t="s">
        <v>421</v>
      </c>
      <c r="I217" s="40">
        <v>907</v>
      </c>
      <c r="J217" s="152">
        <v>0.17604813664596272</v>
      </c>
      <c r="K217" s="152">
        <v>0.14266984640075953</v>
      </c>
      <c r="L217" s="35"/>
    </row>
    <row r="218" spans="1:12" s="191" customFormat="1" ht="10.5" x14ac:dyDescent="0.15">
      <c r="A218" s="164" t="s">
        <v>422</v>
      </c>
      <c r="B218" s="163" t="s">
        <v>423</v>
      </c>
      <c r="C218" s="40">
        <v>353</v>
      </c>
      <c r="D218" s="152">
        <v>6.3592145559358673E-2</v>
      </c>
      <c r="E218" s="152">
        <v>5.4196541543652464E-2</v>
      </c>
      <c r="F218" s="35"/>
      <c r="G218" s="164" t="s">
        <v>424</v>
      </c>
      <c r="H218" s="163" t="s">
        <v>423</v>
      </c>
      <c r="I218" s="40">
        <v>687</v>
      </c>
      <c r="J218" s="152">
        <v>0.13334627329192547</v>
      </c>
      <c r="K218" s="152">
        <v>9.7618590142070819E-2</v>
      </c>
      <c r="L218" s="35"/>
    </row>
    <row r="219" spans="1:12" s="191" customFormat="1" ht="10.5" x14ac:dyDescent="0.15">
      <c r="A219" s="111"/>
      <c r="B219" s="207" t="s">
        <v>425</v>
      </c>
      <c r="C219" s="73">
        <v>1524</v>
      </c>
      <c r="D219" s="82">
        <v>0.27454512700414341</v>
      </c>
      <c r="E219" s="82">
        <v>0.15625146445475421</v>
      </c>
      <c r="F219" s="155"/>
      <c r="G219" s="111"/>
      <c r="H219" s="207" t="s">
        <v>425</v>
      </c>
      <c r="I219" s="73">
        <v>1347</v>
      </c>
      <c r="J219" s="82">
        <v>0.26145186335403725</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449</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11142</v>
      </c>
      <c r="D4" s="33">
        <v>1</v>
      </c>
      <c r="E4" s="33">
        <v>1</v>
      </c>
      <c r="F4" s="29"/>
      <c r="G4" s="30" t="s">
        <v>41</v>
      </c>
      <c r="H4" s="34" t="s">
        <v>42</v>
      </c>
      <c r="I4" s="32">
        <v>11142</v>
      </c>
      <c r="J4" s="33">
        <v>1.0001795009872554</v>
      </c>
      <c r="K4" s="33">
        <v>1</v>
      </c>
    </row>
    <row r="5" spans="1:12" ht="10.5" x14ac:dyDescent="0.15">
      <c r="A5" s="30" t="s">
        <v>43</v>
      </c>
      <c r="B5" s="36" t="s">
        <v>44</v>
      </c>
      <c r="C5" s="37">
        <v>11136</v>
      </c>
      <c r="D5" s="38">
        <v>0.99946149703823373</v>
      </c>
      <c r="E5" s="38">
        <v>0.96416868629106189</v>
      </c>
      <c r="G5" s="30" t="s">
        <v>45</v>
      </c>
      <c r="H5" s="39" t="s">
        <v>46</v>
      </c>
      <c r="I5" s="40">
        <v>7701</v>
      </c>
      <c r="J5" s="41">
        <v>0.69116855142703282</v>
      </c>
      <c r="K5" s="41">
        <v>0.66286795741088689</v>
      </c>
    </row>
    <row r="6" spans="1:12" ht="10.5" x14ac:dyDescent="0.15">
      <c r="A6" s="42" t="s">
        <v>47</v>
      </c>
      <c r="B6" s="36" t="s">
        <v>48</v>
      </c>
      <c r="C6" s="37">
        <v>6</v>
      </c>
      <c r="D6" s="41">
        <v>5.3850296176628971E-4</v>
      </c>
      <c r="E6" s="41">
        <v>3.5831313708938085E-2</v>
      </c>
      <c r="F6" s="43"/>
      <c r="G6" s="42" t="s">
        <v>49</v>
      </c>
      <c r="H6" s="44" t="s">
        <v>50</v>
      </c>
      <c r="I6" s="40">
        <v>495</v>
      </c>
      <c r="J6" s="41">
        <v>4.4426494345718902E-2</v>
      </c>
      <c r="K6" s="41">
        <v>5.5923172580308433E-2</v>
      </c>
    </row>
    <row r="7" spans="1:12" ht="10.5" x14ac:dyDescent="0.15">
      <c r="A7" s="45"/>
      <c r="B7" s="46" t="s">
        <v>51</v>
      </c>
      <c r="C7" s="47">
        <v>80.360058000000009</v>
      </c>
      <c r="D7" s="48"/>
      <c r="E7" s="47">
        <v>2180</v>
      </c>
      <c r="F7" s="43"/>
      <c r="G7" s="49"/>
      <c r="H7" s="39" t="s">
        <v>52</v>
      </c>
      <c r="I7" s="40">
        <v>1893</v>
      </c>
      <c r="J7" s="41">
        <v>0.16989768443726441</v>
      </c>
      <c r="K7" s="41">
        <v>0.16087102542457496</v>
      </c>
    </row>
    <row r="8" spans="1:12" ht="10.5" x14ac:dyDescent="0.15">
      <c r="A8" s="30"/>
      <c r="B8" s="46" t="s">
        <v>53</v>
      </c>
      <c r="C8" s="37">
        <v>138.65097011254022</v>
      </c>
      <c r="D8" s="50"/>
      <c r="E8" s="51">
        <v>101.07247706422018</v>
      </c>
      <c r="G8" s="52"/>
      <c r="H8" s="39" t="s">
        <v>54</v>
      </c>
      <c r="I8" s="40">
        <v>589</v>
      </c>
      <c r="J8" s="41">
        <v>5.2863040746724106E-2</v>
      </c>
      <c r="K8" s="41">
        <v>8.1964981074530943E-2</v>
      </c>
    </row>
    <row r="9" spans="1:12" ht="10.5" x14ac:dyDescent="0.15">
      <c r="A9" s="53"/>
      <c r="B9" s="54"/>
      <c r="C9" s="37"/>
      <c r="D9" s="50"/>
      <c r="E9" s="50"/>
      <c r="G9" s="52"/>
      <c r="H9" s="39" t="s">
        <v>55</v>
      </c>
      <c r="I9" s="40">
        <v>466</v>
      </c>
      <c r="J9" s="41">
        <v>4.182373003051517E-2</v>
      </c>
      <c r="K9" s="41">
        <v>3.8372863509698735E-2</v>
      </c>
    </row>
    <row r="10" spans="1:12" ht="10.5" x14ac:dyDescent="0.15">
      <c r="A10" s="55" t="s">
        <v>56</v>
      </c>
      <c r="B10" s="56" t="s">
        <v>57</v>
      </c>
      <c r="C10" s="57">
        <v>5241</v>
      </c>
      <c r="D10" s="58">
        <v>0.47038233710285404</v>
      </c>
      <c r="E10" s="58">
        <v>0.48963410759832621</v>
      </c>
      <c r="F10" s="43"/>
      <c r="G10" s="52"/>
      <c r="H10" s="54"/>
      <c r="I10" s="40"/>
      <c r="J10" s="59"/>
      <c r="K10" s="59"/>
    </row>
    <row r="11" spans="1:12" ht="11.25" x14ac:dyDescent="0.15">
      <c r="A11" s="42" t="s">
        <v>47</v>
      </c>
      <c r="B11" s="46" t="s">
        <v>58</v>
      </c>
      <c r="C11" s="37">
        <v>5901</v>
      </c>
      <c r="D11" s="41">
        <v>0.52961766289714596</v>
      </c>
      <c r="E11" s="41">
        <v>0.51036589240167374</v>
      </c>
      <c r="F11" s="43"/>
      <c r="G11" s="60" t="s">
        <v>59</v>
      </c>
      <c r="H11" s="34" t="s">
        <v>60</v>
      </c>
      <c r="I11" s="40">
        <v>3443</v>
      </c>
      <c r="J11" s="41">
        <v>0.30901094956022257</v>
      </c>
      <c r="K11" s="41">
        <v>0.33713204258911311</v>
      </c>
    </row>
    <row r="12" spans="1:12" ht="11.25" x14ac:dyDescent="0.15">
      <c r="A12" s="53"/>
      <c r="B12" s="54"/>
      <c r="C12" s="37"/>
      <c r="D12" s="50"/>
      <c r="E12" s="50"/>
      <c r="G12" s="60" t="s">
        <v>61</v>
      </c>
      <c r="H12" s="61" t="s">
        <v>62</v>
      </c>
      <c r="I12" s="40">
        <v>6517</v>
      </c>
      <c r="J12" s="41">
        <v>0.58490396697181835</v>
      </c>
      <c r="K12" s="41">
        <v>0.56005319100654449</v>
      </c>
    </row>
    <row r="13" spans="1:12" ht="10.5" x14ac:dyDescent="0.15">
      <c r="A13" s="55" t="s">
        <v>63</v>
      </c>
      <c r="B13" s="62" t="s">
        <v>64</v>
      </c>
      <c r="C13" s="63">
        <v>11142</v>
      </c>
      <c r="D13" s="64">
        <v>1</v>
      </c>
      <c r="E13" s="64">
        <v>0.99999999999999989</v>
      </c>
      <c r="F13" s="43"/>
      <c r="G13" s="60" t="s">
        <v>65</v>
      </c>
      <c r="H13" s="48"/>
      <c r="I13" s="40"/>
      <c r="J13" s="50"/>
      <c r="K13" s="50"/>
    </row>
    <row r="14" spans="1:12" ht="10.5" x14ac:dyDescent="0.15">
      <c r="A14" s="45" t="s">
        <v>66</v>
      </c>
      <c r="B14" s="65" t="s">
        <v>67</v>
      </c>
      <c r="C14" s="66">
        <v>769</v>
      </c>
      <c r="D14" s="38">
        <v>6.9018129599712805E-2</v>
      </c>
      <c r="E14" s="38">
        <v>5.9762728172171847E-2</v>
      </c>
      <c r="F14" s="43"/>
      <c r="G14" s="60" t="s">
        <v>68</v>
      </c>
      <c r="H14" s="67" t="s">
        <v>69</v>
      </c>
      <c r="I14" s="40"/>
      <c r="J14" s="50"/>
      <c r="K14" s="50"/>
    </row>
    <row r="15" spans="1:12" ht="10.5" x14ac:dyDescent="0.15">
      <c r="A15" s="42" t="s">
        <v>70</v>
      </c>
      <c r="B15" s="68" t="s">
        <v>71</v>
      </c>
      <c r="C15" s="66">
        <v>984</v>
      </c>
      <c r="D15" s="38">
        <v>8.8314485729671516E-2</v>
      </c>
      <c r="E15" s="38">
        <v>0.10119452840635751</v>
      </c>
      <c r="G15" s="60" t="s">
        <v>72</v>
      </c>
      <c r="H15" s="39" t="s">
        <v>46</v>
      </c>
      <c r="I15" s="40"/>
      <c r="J15" s="40"/>
      <c r="K15" s="40"/>
    </row>
    <row r="16" spans="1:12" ht="10.5" x14ac:dyDescent="0.15">
      <c r="A16" s="30"/>
      <c r="B16" s="46" t="s">
        <v>73</v>
      </c>
      <c r="C16" s="37">
        <v>2650</v>
      </c>
      <c r="D16" s="38">
        <v>0.23783880811344463</v>
      </c>
      <c r="E16" s="38">
        <v>0.26551933847089471</v>
      </c>
      <c r="F16" s="43"/>
      <c r="G16" s="60" t="s">
        <v>74</v>
      </c>
      <c r="H16" s="69" t="s">
        <v>75</v>
      </c>
      <c r="I16" s="40">
        <v>4627</v>
      </c>
      <c r="J16" s="41">
        <v>0.4152755340154371</v>
      </c>
      <c r="K16" s="41">
        <v>0.43994680899345551</v>
      </c>
    </row>
    <row r="17" spans="1:11" ht="10.5" x14ac:dyDescent="0.15">
      <c r="A17" s="30"/>
      <c r="B17" s="46" t="s">
        <v>76</v>
      </c>
      <c r="C17" s="37">
        <v>3654</v>
      </c>
      <c r="D17" s="38">
        <v>0.32794830371567046</v>
      </c>
      <c r="E17" s="38">
        <v>0.27037097550127531</v>
      </c>
      <c r="F17" s="43"/>
      <c r="G17" s="60" t="s">
        <v>77</v>
      </c>
      <c r="H17" s="69" t="s">
        <v>78</v>
      </c>
      <c r="I17" s="40">
        <v>301</v>
      </c>
      <c r="J17" s="41">
        <v>2.7014898581942202E-2</v>
      </c>
      <c r="K17" s="41">
        <v>3.2009912044222967E-2</v>
      </c>
    </row>
    <row r="18" spans="1:11" ht="10.5" x14ac:dyDescent="0.15">
      <c r="A18" s="30"/>
      <c r="B18" s="46" t="s">
        <v>79</v>
      </c>
      <c r="C18" s="37">
        <v>1558</v>
      </c>
      <c r="D18" s="38">
        <v>0.1398312690719799</v>
      </c>
      <c r="E18" s="38">
        <v>0.15232960270130436</v>
      </c>
      <c r="F18" s="43"/>
      <c r="G18" s="60" t="s">
        <v>80</v>
      </c>
      <c r="H18" s="70" t="s">
        <v>81</v>
      </c>
      <c r="I18" s="40">
        <v>9</v>
      </c>
      <c r="J18" s="41">
        <v>8.0775444264943462E-4</v>
      </c>
      <c r="K18" s="41">
        <v>7.5792645844112232E-4</v>
      </c>
    </row>
    <row r="19" spans="1:11" ht="10.5" x14ac:dyDescent="0.15">
      <c r="A19" s="30"/>
      <c r="B19" s="46" t="s">
        <v>82</v>
      </c>
      <c r="C19" s="37">
        <v>1003</v>
      </c>
      <c r="D19" s="38">
        <v>9.0019745108598101E-2</v>
      </c>
      <c r="E19" s="38">
        <v>0.10071798781871488</v>
      </c>
      <c r="G19" s="60"/>
      <c r="H19" s="71" t="s">
        <v>83</v>
      </c>
      <c r="I19" s="40">
        <v>2764</v>
      </c>
      <c r="J19" s="41">
        <v>0.24807036438700414</v>
      </c>
      <c r="K19" s="41">
        <v>0.19015330991476731</v>
      </c>
    </row>
    <row r="20" spans="1:11" ht="10.5" x14ac:dyDescent="0.15">
      <c r="A20" s="30"/>
      <c r="B20" s="46" t="s">
        <v>84</v>
      </c>
      <c r="C20" s="37">
        <v>457</v>
      </c>
      <c r="D20" s="38">
        <v>4.1015975587865731E-2</v>
      </c>
      <c r="E20" s="38">
        <v>4.5135201372436894E-2</v>
      </c>
      <c r="F20" s="43"/>
      <c r="G20" s="60"/>
      <c r="H20" s="44" t="s">
        <v>85</v>
      </c>
      <c r="I20" s="40"/>
      <c r="J20" s="37"/>
      <c r="K20" s="37"/>
    </row>
    <row r="21" spans="1:11" ht="10.5" x14ac:dyDescent="0.15">
      <c r="A21" s="49"/>
      <c r="B21" s="72" t="s">
        <v>86</v>
      </c>
      <c r="C21" s="73">
        <v>67</v>
      </c>
      <c r="D21" s="74">
        <v>6.013283073056902E-3</v>
      </c>
      <c r="E21" s="74">
        <v>4.9696375568444844E-3</v>
      </c>
      <c r="G21" s="75"/>
      <c r="H21" s="71" t="s">
        <v>87</v>
      </c>
      <c r="I21" s="40">
        <v>96</v>
      </c>
      <c r="J21" s="41">
        <v>8.6160473882606354E-3</v>
      </c>
      <c r="K21" s="41">
        <v>1.1318973576959036E-2</v>
      </c>
    </row>
    <row r="22" spans="1:11" ht="10.5" x14ac:dyDescent="0.15">
      <c r="A22" s="55" t="s">
        <v>88</v>
      </c>
      <c r="B22" s="76" t="s">
        <v>89</v>
      </c>
      <c r="C22" s="77">
        <v>9388</v>
      </c>
      <c r="D22" s="78">
        <v>1.0001065189603748</v>
      </c>
      <c r="E22" s="78">
        <v>1</v>
      </c>
      <c r="G22" s="75"/>
      <c r="H22" s="79" t="s">
        <v>90</v>
      </c>
      <c r="I22" s="40">
        <v>60</v>
      </c>
      <c r="J22" s="41">
        <v>5.3850296176628969E-3</v>
      </c>
      <c r="K22" s="41">
        <v>8.1692672167306586E-3</v>
      </c>
    </row>
    <row r="23" spans="1:11" ht="10.5" x14ac:dyDescent="0.15">
      <c r="A23" s="45" t="s">
        <v>91</v>
      </c>
      <c r="B23" s="67" t="s">
        <v>92</v>
      </c>
      <c r="C23" s="40">
        <v>4910</v>
      </c>
      <c r="D23" s="80">
        <v>0.52300809544098847</v>
      </c>
      <c r="E23" s="80">
        <v>0.5494528676442747</v>
      </c>
      <c r="G23" s="75"/>
      <c r="H23" s="69" t="s">
        <v>93</v>
      </c>
      <c r="I23" s="40">
        <v>183</v>
      </c>
      <c r="J23" s="41">
        <v>1.6424340333871836E-2</v>
      </c>
      <c r="K23" s="41">
        <v>1.7609309333841642E-2</v>
      </c>
    </row>
    <row r="24" spans="1:11" ht="10.5" x14ac:dyDescent="0.15">
      <c r="A24" s="30" t="s">
        <v>94</v>
      </c>
      <c r="B24" s="67" t="s">
        <v>95</v>
      </c>
      <c r="C24" s="40">
        <v>3169</v>
      </c>
      <c r="D24" s="80">
        <v>0.33755858542820621</v>
      </c>
      <c r="E24" s="80">
        <v>0.29533788059911398</v>
      </c>
      <c r="F24" s="43"/>
      <c r="G24" s="75"/>
      <c r="H24" s="69" t="s">
        <v>96</v>
      </c>
      <c r="I24" s="40">
        <v>156</v>
      </c>
      <c r="J24" s="41">
        <v>1.4001077005923533E-2</v>
      </c>
      <c r="K24" s="41">
        <v>1.8825622452777097E-2</v>
      </c>
    </row>
    <row r="25" spans="1:11" ht="10.5" x14ac:dyDescent="0.15">
      <c r="A25" s="42" t="s">
        <v>97</v>
      </c>
      <c r="B25" s="67" t="s">
        <v>98</v>
      </c>
      <c r="C25" s="40">
        <v>77</v>
      </c>
      <c r="D25" s="80">
        <v>8.2019599488708985E-3</v>
      </c>
      <c r="E25" s="80">
        <v>8.5193619403590576E-3</v>
      </c>
      <c r="G25" s="75"/>
      <c r="H25" s="39" t="s">
        <v>99</v>
      </c>
      <c r="I25" s="40"/>
      <c r="J25" s="37"/>
      <c r="K25" s="37"/>
    </row>
    <row r="26" spans="1:11" ht="10.5" x14ac:dyDescent="0.15">
      <c r="A26" s="49" t="s">
        <v>100</v>
      </c>
      <c r="B26" s="67" t="s">
        <v>101</v>
      </c>
      <c r="C26" s="40">
        <v>215</v>
      </c>
      <c r="D26" s="80">
        <v>2.2901576480613549E-2</v>
      </c>
      <c r="E26" s="80">
        <v>2.8917148528990171E-2</v>
      </c>
      <c r="F26" s="43"/>
      <c r="G26" s="75"/>
      <c r="H26" s="69" t="s">
        <v>102</v>
      </c>
      <c r="I26" s="40">
        <v>519</v>
      </c>
      <c r="J26" s="41">
        <v>4.658050619278406E-2</v>
      </c>
      <c r="K26" s="41">
        <v>2.7607584710762557E-2</v>
      </c>
    </row>
    <row r="27" spans="1:11" ht="10.5" x14ac:dyDescent="0.15">
      <c r="A27" s="52" t="s">
        <v>103</v>
      </c>
      <c r="B27" s="67" t="s">
        <v>104</v>
      </c>
      <c r="C27" s="40">
        <v>666</v>
      </c>
      <c r="D27" s="80">
        <v>7.0941627609714536E-2</v>
      </c>
      <c r="E27" s="80">
        <v>7.6679666581923808E-2</v>
      </c>
      <c r="F27" s="43"/>
      <c r="G27" s="75"/>
      <c r="H27" s="69" t="s">
        <v>105</v>
      </c>
      <c r="I27" s="40">
        <v>124</v>
      </c>
      <c r="J27" s="41">
        <v>1.1129061209836654E-2</v>
      </c>
      <c r="K27" s="41">
        <v>6.7577993809510841E-3</v>
      </c>
    </row>
    <row r="28" spans="1:11" ht="10.5" x14ac:dyDescent="0.15">
      <c r="A28" s="30"/>
      <c r="B28" s="67" t="s">
        <v>106</v>
      </c>
      <c r="C28" s="40">
        <v>352</v>
      </c>
      <c r="D28" s="80">
        <v>3.7494674051981251E-2</v>
      </c>
      <c r="E28" s="80">
        <v>4.109307470533826E-2</v>
      </c>
      <c r="G28" s="75"/>
      <c r="H28" s="69" t="s">
        <v>107</v>
      </c>
      <c r="I28" s="40">
        <v>273</v>
      </c>
      <c r="J28" s="41">
        <v>2.4501884760366181E-2</v>
      </c>
      <c r="K28" s="41">
        <v>5.6744637783768571E-2</v>
      </c>
    </row>
    <row r="29" spans="1:11" ht="10.5" x14ac:dyDescent="0.15">
      <c r="A29" s="30"/>
      <c r="B29" s="81"/>
      <c r="C29" s="73"/>
      <c r="D29" s="82"/>
      <c r="E29" s="82"/>
      <c r="F29" s="43"/>
      <c r="G29" s="75"/>
      <c r="H29" s="69" t="s">
        <v>108</v>
      </c>
      <c r="I29" s="40">
        <v>338</v>
      </c>
      <c r="J29" s="41">
        <v>3.0335666846167654E-2</v>
      </c>
      <c r="K29" s="41">
        <v>2.9468362243462318E-2</v>
      </c>
    </row>
    <row r="30" spans="1:11" ht="10.5" x14ac:dyDescent="0.15">
      <c r="A30" s="55" t="s">
        <v>109</v>
      </c>
      <c r="B30" s="76" t="s">
        <v>110</v>
      </c>
      <c r="C30" s="77">
        <v>9382</v>
      </c>
      <c r="D30" s="78">
        <v>1</v>
      </c>
      <c r="E30" s="78">
        <v>1</v>
      </c>
      <c r="G30" s="75"/>
      <c r="H30" s="69" t="s">
        <v>111</v>
      </c>
      <c r="I30" s="40">
        <v>639</v>
      </c>
      <c r="J30" s="41">
        <v>5.7350565428109852E-2</v>
      </c>
      <c r="K30" s="41">
        <v>4.0292641305630442E-2</v>
      </c>
    </row>
    <row r="31" spans="1:11" ht="10.5" x14ac:dyDescent="0.15">
      <c r="A31" s="45" t="s">
        <v>112</v>
      </c>
      <c r="B31" s="83" t="s">
        <v>113</v>
      </c>
      <c r="C31" s="77">
        <v>4449</v>
      </c>
      <c r="D31" s="84">
        <v>0.47420592624173952</v>
      </c>
      <c r="E31" s="84">
        <v>0.41097097413710326</v>
      </c>
      <c r="F31" s="43"/>
      <c r="G31" s="85"/>
      <c r="H31" s="39" t="s">
        <v>114</v>
      </c>
      <c r="I31" s="40"/>
      <c r="J31" s="37"/>
      <c r="K31" s="37"/>
    </row>
    <row r="32" spans="1:11" ht="10.5" x14ac:dyDescent="0.15">
      <c r="A32" s="42" t="s">
        <v>115</v>
      </c>
      <c r="B32" s="86" t="s">
        <v>116</v>
      </c>
      <c r="C32" s="40">
        <v>2979</v>
      </c>
      <c r="D32" s="80">
        <v>0.31752291622255385</v>
      </c>
      <c r="E32" s="80">
        <v>0.28100130472355112</v>
      </c>
      <c r="F32" s="43"/>
      <c r="G32" s="85"/>
      <c r="H32" s="69" t="s">
        <v>117</v>
      </c>
      <c r="I32" s="40">
        <v>345</v>
      </c>
      <c r="J32" s="41">
        <v>3.096392030156166E-2</v>
      </c>
      <c r="K32" s="41">
        <v>4.9024680263958099E-2</v>
      </c>
    </row>
    <row r="33" spans="1:11" ht="10.5" x14ac:dyDescent="0.15">
      <c r="A33" s="49" t="s">
        <v>100</v>
      </c>
      <c r="B33" s="86" t="s">
        <v>118</v>
      </c>
      <c r="C33" s="40">
        <v>1470</v>
      </c>
      <c r="D33" s="80">
        <v>0.15668301001918566</v>
      </c>
      <c r="E33" s="80">
        <v>0.12996966941355217</v>
      </c>
      <c r="F33" s="43"/>
      <c r="G33" s="85"/>
      <c r="H33" s="69" t="s">
        <v>119</v>
      </c>
      <c r="I33" s="40">
        <v>143</v>
      </c>
      <c r="J33" s="41">
        <v>1.2834320588763238E-2</v>
      </c>
      <c r="K33" s="41">
        <v>1.5866532327605768E-2</v>
      </c>
    </row>
    <row r="34" spans="1:11" ht="10.5" x14ac:dyDescent="0.15">
      <c r="A34" s="52" t="s">
        <v>103</v>
      </c>
      <c r="B34" s="61" t="s">
        <v>120</v>
      </c>
      <c r="C34" s="77">
        <v>4933</v>
      </c>
      <c r="D34" s="84">
        <v>0.52579407375826048</v>
      </c>
      <c r="E34" s="84">
        <v>0.58902902586289674</v>
      </c>
      <c r="F34" s="43"/>
      <c r="G34" s="85"/>
      <c r="H34" s="69" t="s">
        <v>121</v>
      </c>
      <c r="I34" s="40">
        <v>101</v>
      </c>
      <c r="J34" s="41">
        <v>9.0647998563992103E-3</v>
      </c>
      <c r="K34" s="41">
        <v>1.7073768482967079E-2</v>
      </c>
    </row>
    <row r="35" spans="1:11" ht="10.5" x14ac:dyDescent="0.15">
      <c r="A35" s="30"/>
      <c r="B35" s="86" t="s">
        <v>92</v>
      </c>
      <c r="C35" s="40">
        <v>3657</v>
      </c>
      <c r="D35" s="80">
        <v>0.38978895757834148</v>
      </c>
      <c r="E35" s="80">
        <v>0.4292088630831013</v>
      </c>
      <c r="F35" s="43"/>
      <c r="G35" s="85"/>
      <c r="H35" s="39" t="s">
        <v>122</v>
      </c>
      <c r="I35" s="40"/>
      <c r="J35" s="37"/>
      <c r="K35" s="37"/>
    </row>
    <row r="36" spans="1:11" ht="10.5" x14ac:dyDescent="0.15">
      <c r="A36" s="30"/>
      <c r="B36" s="86" t="s">
        <v>116</v>
      </c>
      <c r="C36" s="40">
        <v>238</v>
      </c>
      <c r="D36" s="80">
        <v>2.536772543167768E-2</v>
      </c>
      <c r="E36" s="80">
        <v>2.879993674067631E-2</v>
      </c>
      <c r="F36" s="43"/>
      <c r="G36" s="85"/>
      <c r="H36" s="69" t="s">
        <v>123</v>
      </c>
      <c r="I36" s="40">
        <v>166</v>
      </c>
      <c r="J36" s="41">
        <v>1.4898581942200681E-2</v>
      </c>
      <c r="K36" s="41">
        <v>1.5576069493233124E-2</v>
      </c>
    </row>
    <row r="37" spans="1:11" ht="10.5" x14ac:dyDescent="0.15">
      <c r="A37" s="30"/>
      <c r="B37" s="86" t="s">
        <v>101</v>
      </c>
      <c r="C37" s="40">
        <v>177</v>
      </c>
      <c r="D37" s="80">
        <v>1.8865913451289705E-2</v>
      </c>
      <c r="E37" s="80">
        <v>2.4688080700822936E-2</v>
      </c>
      <c r="G37" s="85"/>
      <c r="H37" s="69" t="s">
        <v>124</v>
      </c>
      <c r="I37" s="40">
        <v>300</v>
      </c>
      <c r="J37" s="41">
        <v>2.6925148088314487E-2</v>
      </c>
      <c r="K37" s="41">
        <v>2.2796794016465612E-2</v>
      </c>
    </row>
    <row r="38" spans="1:11" x14ac:dyDescent="0.2">
      <c r="A38" s="49"/>
      <c r="B38" s="86" t="s">
        <v>104</v>
      </c>
      <c r="C38" s="40">
        <v>535</v>
      </c>
      <c r="D38" s="80">
        <v>5.7024088680451931E-2</v>
      </c>
      <c r="E38" s="80">
        <v>6.6456178797959883E-2</v>
      </c>
      <c r="F38" s="43"/>
      <c r="G38" s="85"/>
      <c r="H38" s="87"/>
      <c r="I38" s="88"/>
      <c r="J38" s="88"/>
      <c r="K38" s="88"/>
    </row>
    <row r="39" spans="1:11" ht="10.5" x14ac:dyDescent="0.15">
      <c r="A39" s="49"/>
      <c r="B39" s="86" t="s">
        <v>106</v>
      </c>
      <c r="C39" s="40">
        <v>326</v>
      </c>
      <c r="D39" s="80">
        <v>3.4747388616499682E-2</v>
      </c>
      <c r="E39" s="80">
        <v>3.9875966540336288E-2</v>
      </c>
      <c r="F39" s="43"/>
      <c r="G39" s="89" t="s">
        <v>125</v>
      </c>
      <c r="H39" s="90" t="s">
        <v>126</v>
      </c>
      <c r="I39" s="91">
        <v>11142</v>
      </c>
      <c r="J39" s="92">
        <v>1</v>
      </c>
      <c r="K39" s="93">
        <v>1</v>
      </c>
    </row>
    <row r="40" spans="1:11" ht="10.5" x14ac:dyDescent="0.15">
      <c r="A40" s="53"/>
      <c r="B40" s="94"/>
      <c r="C40" s="95"/>
      <c r="D40" s="96"/>
      <c r="E40" s="96"/>
      <c r="F40" s="43"/>
      <c r="G40" s="224" t="s">
        <v>127</v>
      </c>
      <c r="H40" s="97" t="s">
        <v>128</v>
      </c>
      <c r="I40" s="98">
        <v>3803</v>
      </c>
      <c r="J40" s="99">
        <v>0.34132112726619995</v>
      </c>
      <c r="K40" s="100">
        <v>0.38457852591246178</v>
      </c>
    </row>
    <row r="41" spans="1:11" ht="10.5" x14ac:dyDescent="0.15">
      <c r="A41" s="53" t="s">
        <v>129</v>
      </c>
      <c r="B41" s="101"/>
      <c r="C41" s="102"/>
      <c r="D41" s="102"/>
      <c r="E41" s="102"/>
      <c r="F41" s="43"/>
      <c r="G41" s="225"/>
      <c r="H41" s="97" t="s">
        <v>130</v>
      </c>
      <c r="I41" s="98">
        <v>211</v>
      </c>
      <c r="J41" s="99">
        <v>1.8937354155447856E-2</v>
      </c>
      <c r="K41" s="100">
        <v>1.4317662936942335E-2</v>
      </c>
    </row>
    <row r="42" spans="1:11" ht="10.5" x14ac:dyDescent="0.15">
      <c r="A42" s="30" t="s">
        <v>131</v>
      </c>
      <c r="B42" s="31" t="s">
        <v>132</v>
      </c>
      <c r="C42" s="77">
        <v>11142</v>
      </c>
      <c r="D42" s="78">
        <v>1.0730569018129601</v>
      </c>
      <c r="E42" s="78">
        <v>1.0558868647260118</v>
      </c>
      <c r="F42" s="43"/>
      <c r="G42" s="225"/>
      <c r="H42" s="97" t="s">
        <v>133</v>
      </c>
      <c r="I42" s="98">
        <v>327</v>
      </c>
      <c r="J42" s="99">
        <v>2.9348411416262789E-2</v>
      </c>
      <c r="K42" s="100">
        <v>1.6299999443582132E-2</v>
      </c>
    </row>
    <row r="43" spans="1:11" ht="10.5" x14ac:dyDescent="0.15">
      <c r="A43" s="42" t="s">
        <v>134</v>
      </c>
      <c r="B43" s="67" t="s">
        <v>135</v>
      </c>
      <c r="C43" s="40">
        <v>346</v>
      </c>
      <c r="D43" s="80">
        <v>3.1053670795189375E-2</v>
      </c>
      <c r="E43" s="80">
        <v>4.8085214534034075E-2</v>
      </c>
      <c r="F43" s="43"/>
      <c r="G43" s="225"/>
      <c r="H43" s="97" t="s">
        <v>136</v>
      </c>
      <c r="I43" s="98">
        <v>1016</v>
      </c>
      <c r="J43" s="99">
        <v>9.1186501525758398E-2</v>
      </c>
      <c r="K43" s="100">
        <v>5.095016317975111E-2</v>
      </c>
    </row>
    <row r="44" spans="1:11" ht="10.5" x14ac:dyDescent="0.15">
      <c r="A44" s="52" t="s">
        <v>137</v>
      </c>
      <c r="B44" s="67" t="s">
        <v>138</v>
      </c>
      <c r="C44" s="40">
        <v>7240</v>
      </c>
      <c r="D44" s="80">
        <v>0.6497935738646563</v>
      </c>
      <c r="E44" s="80">
        <v>0.68785229964872152</v>
      </c>
      <c r="F44" s="43"/>
      <c r="G44" s="225"/>
      <c r="H44" s="97" t="s">
        <v>139</v>
      </c>
      <c r="I44" s="98">
        <v>1130</v>
      </c>
      <c r="J44" s="99">
        <v>0.1014180577993179</v>
      </c>
      <c r="K44" s="100">
        <v>0.13790005765687263</v>
      </c>
    </row>
    <row r="45" spans="1:11" ht="10.5" x14ac:dyDescent="0.15">
      <c r="A45" s="49" t="s">
        <v>140</v>
      </c>
      <c r="B45" s="67" t="s">
        <v>141</v>
      </c>
      <c r="C45" s="40">
        <v>286</v>
      </c>
      <c r="D45" s="80">
        <v>2.5668641177526475E-2</v>
      </c>
      <c r="E45" s="80">
        <v>2.7711969791865226E-2</v>
      </c>
      <c r="F45" s="43"/>
      <c r="G45" s="225"/>
      <c r="H45" s="97" t="s">
        <v>142</v>
      </c>
      <c r="I45" s="98">
        <v>32</v>
      </c>
      <c r="J45" s="99">
        <v>2.8720157960868786E-3</v>
      </c>
      <c r="K45" s="100">
        <v>2.353793407401356E-3</v>
      </c>
    </row>
    <row r="46" spans="1:11" ht="10.5" x14ac:dyDescent="0.15">
      <c r="A46" s="49" t="s">
        <v>143</v>
      </c>
      <c r="B46" s="67" t="s">
        <v>144</v>
      </c>
      <c r="C46" s="40">
        <v>1447</v>
      </c>
      <c r="D46" s="80">
        <v>0.12986896427930353</v>
      </c>
      <c r="E46" s="80">
        <v>0.11512766749267035</v>
      </c>
      <c r="F46" s="43"/>
      <c r="G46" s="225"/>
      <c r="H46" s="97" t="s">
        <v>145</v>
      </c>
      <c r="I46" s="98">
        <v>67</v>
      </c>
      <c r="J46" s="99">
        <v>6.013283073056902E-3</v>
      </c>
      <c r="K46" s="100">
        <v>6.4589467849395024E-3</v>
      </c>
    </row>
    <row r="47" spans="1:11" ht="10.5" x14ac:dyDescent="0.15">
      <c r="A47" s="30"/>
      <c r="B47" s="67" t="s">
        <v>146</v>
      </c>
      <c r="C47" s="40">
        <v>204</v>
      </c>
      <c r="D47" s="80">
        <v>1.830910070005385E-2</v>
      </c>
      <c r="E47" s="80">
        <v>1.4364294856084743E-2</v>
      </c>
      <c r="F47" s="43"/>
      <c r="G47" s="225"/>
      <c r="H47" s="97" t="s">
        <v>147</v>
      </c>
      <c r="I47" s="98">
        <v>2842</v>
      </c>
      <c r="J47" s="99">
        <v>0.25507090288996592</v>
      </c>
      <c r="K47" s="100">
        <v>0.2907554387068958</v>
      </c>
    </row>
    <row r="48" spans="1:11" ht="10.5" x14ac:dyDescent="0.15">
      <c r="A48" s="30"/>
      <c r="B48" s="67" t="s">
        <v>148</v>
      </c>
      <c r="C48" s="40">
        <v>233</v>
      </c>
      <c r="D48" s="80">
        <v>2.0911865015257585E-2</v>
      </c>
      <c r="E48" s="80">
        <v>1.6828690466465158E-2</v>
      </c>
      <c r="F48" s="43"/>
      <c r="G48" s="225"/>
      <c r="H48" s="103" t="s">
        <v>149</v>
      </c>
      <c r="I48" s="104">
        <v>1714</v>
      </c>
      <c r="J48" s="105">
        <v>0.15383234607790341</v>
      </c>
      <c r="K48" s="106">
        <v>9.6385411978868824E-2</v>
      </c>
    </row>
    <row r="49" spans="1:11" ht="10.5" x14ac:dyDescent="0.15">
      <c r="A49" s="30"/>
      <c r="B49" s="67" t="s">
        <v>150</v>
      </c>
      <c r="C49" s="40">
        <v>973</v>
      </c>
      <c r="D49" s="80">
        <v>8.7327230299766648E-2</v>
      </c>
      <c r="E49" s="80">
        <v>6.2036507547495214E-2</v>
      </c>
      <c r="G49" s="226"/>
      <c r="H49" s="107"/>
      <c r="I49" s="73"/>
      <c r="J49" s="108"/>
      <c r="K49" s="108"/>
    </row>
    <row r="50" spans="1:11" ht="10.5" x14ac:dyDescent="0.15">
      <c r="A50" s="30"/>
      <c r="B50" s="67" t="s">
        <v>151</v>
      </c>
      <c r="C50" s="40">
        <v>543</v>
      </c>
      <c r="D50" s="80">
        <v>4.8734518039849219E-2</v>
      </c>
      <c r="E50" s="80">
        <v>4.5684357668672675E-2</v>
      </c>
      <c r="F50" s="43"/>
      <c r="G50" s="30" t="s">
        <v>152</v>
      </c>
      <c r="H50" s="83" t="s">
        <v>153</v>
      </c>
      <c r="I50" s="32">
        <v>5209</v>
      </c>
      <c r="J50" s="109">
        <v>1.0001919754271453</v>
      </c>
      <c r="K50" s="109">
        <v>1</v>
      </c>
    </row>
    <row r="51" spans="1:11" ht="10.5" x14ac:dyDescent="0.15">
      <c r="A51" s="30"/>
      <c r="B51" s="67" t="s">
        <v>154</v>
      </c>
      <c r="C51" s="40">
        <v>16</v>
      </c>
      <c r="D51" s="80">
        <v>1.4360078980434393E-3</v>
      </c>
      <c r="E51" s="80">
        <v>1.3842369450571396E-3</v>
      </c>
      <c r="F51" s="43"/>
      <c r="G51" s="45" t="s">
        <v>155</v>
      </c>
      <c r="H51" s="48" t="s">
        <v>156</v>
      </c>
      <c r="I51" s="37">
        <v>3566</v>
      </c>
      <c r="J51" s="110">
        <v>0.68458437320023036</v>
      </c>
      <c r="K51" s="110">
        <v>0.71175179937252653</v>
      </c>
    </row>
    <row r="52" spans="1:11" ht="10.5" x14ac:dyDescent="0.15">
      <c r="A52" s="30"/>
      <c r="B52" s="67" t="s">
        <v>157</v>
      </c>
      <c r="C52" s="40">
        <v>91</v>
      </c>
      <c r="D52" s="80">
        <v>8.1672949201220604E-3</v>
      </c>
      <c r="E52" s="80">
        <v>8.1692672167306586E-3</v>
      </c>
      <c r="F52" s="43"/>
      <c r="G52" s="42" t="s">
        <v>158</v>
      </c>
      <c r="H52" s="48" t="s">
        <v>159</v>
      </c>
      <c r="I52" s="37">
        <v>651</v>
      </c>
      <c r="J52" s="110">
        <v>0.12497600307160683</v>
      </c>
      <c r="K52" s="110">
        <v>0.11975311173539484</v>
      </c>
    </row>
    <row r="53" spans="1:11" ht="10.5" x14ac:dyDescent="0.15">
      <c r="A53" s="30"/>
      <c r="B53" s="67" t="s">
        <v>160</v>
      </c>
      <c r="C53" s="40">
        <v>576</v>
      </c>
      <c r="D53" s="80">
        <v>5.1696284329563816E-2</v>
      </c>
      <c r="E53" s="80">
        <v>2.8556127404260726E-2</v>
      </c>
      <c r="G53" s="49" t="s">
        <v>100</v>
      </c>
      <c r="H53" s="48" t="s">
        <v>161</v>
      </c>
      <c r="I53" s="37">
        <v>107</v>
      </c>
      <c r="J53" s="110">
        <v>2.0541370704549818E-2</v>
      </c>
      <c r="K53" s="110">
        <v>2.4391494248159618E-2</v>
      </c>
    </row>
    <row r="54" spans="1:11" ht="10.5" x14ac:dyDescent="0.15">
      <c r="A54" s="111"/>
      <c r="B54" s="72" t="s">
        <v>162</v>
      </c>
      <c r="C54" s="73">
        <v>1</v>
      </c>
      <c r="D54" s="82">
        <v>8.9750493627714956E-5</v>
      </c>
      <c r="E54" s="82">
        <v>8.6231153954379188E-5</v>
      </c>
      <c r="F54" s="112"/>
      <c r="G54" s="52" t="s">
        <v>103</v>
      </c>
      <c r="H54" s="107" t="s">
        <v>163</v>
      </c>
      <c r="I54" s="73">
        <v>886</v>
      </c>
      <c r="J54" s="108">
        <v>0.1700902284507583</v>
      </c>
      <c r="K54" s="108">
        <v>0.14410359464391903</v>
      </c>
    </row>
    <row r="55" spans="1:11" ht="15" x14ac:dyDescent="0.15">
      <c r="A55" s="1" t="s">
        <v>30</v>
      </c>
      <c r="B55" s="2"/>
      <c r="C55" s="3"/>
      <c r="D55" s="4"/>
      <c r="E55" s="4"/>
      <c r="F55" s="4" t="s">
        <v>449</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11142</v>
      </c>
      <c r="D58" s="33">
        <v>0.9999102495063722</v>
      </c>
      <c r="E58" s="33">
        <v>1</v>
      </c>
      <c r="F58" s="29"/>
      <c r="G58" s="30" t="s">
        <v>152</v>
      </c>
      <c r="H58" s="116" t="s">
        <v>167</v>
      </c>
      <c r="I58" s="117">
        <v>5209</v>
      </c>
      <c r="J58" s="33">
        <v>1.0001919754271453</v>
      </c>
      <c r="K58" s="33">
        <v>1</v>
      </c>
    </row>
    <row r="59" spans="1:11" ht="10.5" x14ac:dyDescent="0.15">
      <c r="A59" s="30" t="s">
        <v>168</v>
      </c>
      <c r="B59" s="46" t="s">
        <v>138</v>
      </c>
      <c r="C59" s="37">
        <v>5756</v>
      </c>
      <c r="D59" s="38">
        <v>0.51660384132112724</v>
      </c>
      <c r="E59" s="38">
        <v>0.5750029500131616</v>
      </c>
      <c r="G59" s="30" t="s">
        <v>169</v>
      </c>
      <c r="H59" s="61" t="s">
        <v>170</v>
      </c>
      <c r="I59" s="118">
        <v>2006</v>
      </c>
      <c r="J59" s="119">
        <v>0.38510270685352277</v>
      </c>
      <c r="K59" s="119">
        <v>0.32852133614944534</v>
      </c>
    </row>
    <row r="60" spans="1:11" ht="10.5" x14ac:dyDescent="0.15">
      <c r="A60" s="42" t="s">
        <v>171</v>
      </c>
      <c r="B60" s="67" t="s">
        <v>172</v>
      </c>
      <c r="C60" s="40">
        <v>227</v>
      </c>
      <c r="D60" s="38">
        <v>2.0373362053491294E-2</v>
      </c>
      <c r="E60" s="38">
        <v>2.3650028592435257E-2</v>
      </c>
      <c r="F60" s="43"/>
      <c r="G60" s="42" t="s">
        <v>173</v>
      </c>
      <c r="H60" s="120" t="s">
        <v>174</v>
      </c>
      <c r="I60" s="47">
        <v>970</v>
      </c>
      <c r="J60" s="41">
        <v>0.18621616433096563</v>
      </c>
      <c r="K60" s="41">
        <v>0.17064818422293765</v>
      </c>
    </row>
    <row r="61" spans="1:11" ht="10.5" x14ac:dyDescent="0.15">
      <c r="A61" s="30"/>
      <c r="B61" s="67" t="s">
        <v>175</v>
      </c>
      <c r="C61" s="40">
        <v>1031</v>
      </c>
      <c r="D61" s="38">
        <v>9.2532758930174111E-2</v>
      </c>
      <c r="E61" s="38">
        <v>7.9387123419473724E-2</v>
      </c>
      <c r="G61" s="49"/>
      <c r="H61" s="120" t="s">
        <v>176</v>
      </c>
      <c r="I61" s="47">
        <v>990</v>
      </c>
      <c r="J61" s="41">
        <v>0.19005567287387215</v>
      </c>
      <c r="K61" s="41">
        <v>0.15096274119794123</v>
      </c>
    </row>
    <row r="62" spans="1:11" ht="10.5" x14ac:dyDescent="0.15">
      <c r="A62" s="30"/>
      <c r="B62" s="67" t="s">
        <v>177</v>
      </c>
      <c r="C62" s="40">
        <v>281</v>
      </c>
      <c r="D62" s="38">
        <v>2.5219888709387902E-2</v>
      </c>
      <c r="E62" s="38">
        <v>2.6663580499051456E-2</v>
      </c>
      <c r="G62" s="49"/>
      <c r="H62" s="120" t="s">
        <v>178</v>
      </c>
      <c r="I62" s="47">
        <v>46</v>
      </c>
      <c r="J62" s="41">
        <v>8.8308696486849685E-3</v>
      </c>
      <c r="K62" s="41">
        <v>6.910410728566449E-3</v>
      </c>
    </row>
    <row r="63" spans="1:11" ht="10.5" x14ac:dyDescent="0.15">
      <c r="A63" s="30"/>
      <c r="B63" s="67" t="s">
        <v>179</v>
      </c>
      <c r="C63" s="40">
        <v>3846</v>
      </c>
      <c r="D63" s="38">
        <v>0.34518039849219173</v>
      </c>
      <c r="E63" s="38">
        <v>0.29529631747587798</v>
      </c>
      <c r="G63" s="49"/>
      <c r="H63" s="121" t="s">
        <v>180</v>
      </c>
      <c r="I63" s="118">
        <v>1000</v>
      </c>
      <c r="J63" s="119">
        <v>0.19197542714532539</v>
      </c>
      <c r="K63" s="119">
        <v>0.33111530338138495</v>
      </c>
    </row>
    <row r="64" spans="1:11" x14ac:dyDescent="0.2">
      <c r="A64" s="30"/>
      <c r="B64" s="76" t="s">
        <v>181</v>
      </c>
      <c r="C64" s="50"/>
      <c r="D64" s="122"/>
      <c r="E64" s="122"/>
      <c r="G64" s="49"/>
      <c r="H64" s="120" t="s">
        <v>182</v>
      </c>
      <c r="I64" s="47">
        <v>684</v>
      </c>
      <c r="J64" s="41">
        <v>0.13131119216740259</v>
      </c>
      <c r="K64" s="41">
        <v>0.23041195890663768</v>
      </c>
    </row>
    <row r="65" spans="1:11" ht="10.5" x14ac:dyDescent="0.15">
      <c r="A65" s="123"/>
      <c r="B65" s="46" t="s">
        <v>183</v>
      </c>
      <c r="C65" s="40">
        <v>314</v>
      </c>
      <c r="D65" s="38">
        <v>2.8181654999102496E-2</v>
      </c>
      <c r="E65" s="38"/>
      <c r="G65" s="49"/>
      <c r="H65" s="120" t="s">
        <v>184</v>
      </c>
      <c r="I65" s="47">
        <v>316</v>
      </c>
      <c r="J65" s="41">
        <v>6.0664234977922823E-2</v>
      </c>
      <c r="K65" s="41">
        <v>0.10070334447474727</v>
      </c>
    </row>
    <row r="66" spans="1:11" ht="10.5" x14ac:dyDescent="0.15">
      <c r="A66" s="123"/>
      <c r="B66" s="46" t="s">
        <v>189</v>
      </c>
      <c r="C66" s="40">
        <v>267</v>
      </c>
      <c r="D66" s="38">
        <v>2.3963381798599893E-2</v>
      </c>
      <c r="E66" s="38"/>
      <c r="G66" s="49"/>
      <c r="H66" s="121" t="s">
        <v>186</v>
      </c>
      <c r="I66" s="118">
        <v>2100</v>
      </c>
      <c r="J66" s="119">
        <v>0.40314839700518335</v>
      </c>
      <c r="K66" s="119">
        <v>0.3222876125248631</v>
      </c>
    </row>
    <row r="67" spans="1:11" ht="10.5" x14ac:dyDescent="0.15">
      <c r="A67" s="123"/>
      <c r="B67" s="46" t="s">
        <v>191</v>
      </c>
      <c r="C67" s="40">
        <v>261</v>
      </c>
      <c r="D67" s="38">
        <v>2.3424878836833602E-2</v>
      </c>
      <c r="E67" s="38"/>
      <c r="G67" s="49"/>
      <c r="H67" s="120" t="s">
        <v>188</v>
      </c>
      <c r="I67" s="47">
        <v>2022</v>
      </c>
      <c r="J67" s="41">
        <v>0.38817431368784794</v>
      </c>
      <c r="K67" s="41">
        <v>0.30457071380236633</v>
      </c>
    </row>
    <row r="68" spans="1:11" ht="10.5" x14ac:dyDescent="0.15">
      <c r="A68" s="123"/>
      <c r="B68" s="46" t="s">
        <v>187</v>
      </c>
      <c r="C68" s="40">
        <v>252</v>
      </c>
      <c r="D68" s="38">
        <v>2.2617124394184167E-2</v>
      </c>
      <c r="E68" s="38"/>
      <c r="G68" s="49"/>
      <c r="H68" s="120" t="s">
        <v>190</v>
      </c>
      <c r="I68" s="40">
        <v>78</v>
      </c>
      <c r="J68" s="41">
        <v>1.4974083317335381E-2</v>
      </c>
      <c r="K68" s="41">
        <v>1.7716898722496769E-2</v>
      </c>
    </row>
    <row r="69" spans="1:11" ht="10.5" x14ac:dyDescent="0.15">
      <c r="A69" s="123"/>
      <c r="B69" s="46" t="s">
        <v>429</v>
      </c>
      <c r="C69" s="40">
        <v>197</v>
      </c>
      <c r="D69" s="38">
        <v>1.7680847244659844E-2</v>
      </c>
      <c r="E69" s="38"/>
      <c r="G69" s="49"/>
      <c r="H69" s="121" t="s">
        <v>192</v>
      </c>
      <c r="I69" s="77">
        <v>104</v>
      </c>
      <c r="J69" s="119">
        <v>1.9965444423113841E-2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5209</v>
      </c>
      <c r="J71" s="131">
        <v>1</v>
      </c>
      <c r="K71" s="131">
        <v>1</v>
      </c>
    </row>
    <row r="72" spans="1:11" ht="10.5" x14ac:dyDescent="0.15">
      <c r="A72" s="130" t="s">
        <v>194</v>
      </c>
      <c r="B72" s="31" t="s">
        <v>132</v>
      </c>
      <c r="C72" s="32">
        <v>11142</v>
      </c>
      <c r="D72" s="131"/>
      <c r="E72" s="131"/>
      <c r="G72" s="30" t="s">
        <v>195</v>
      </c>
      <c r="H72" s="121" t="s">
        <v>196</v>
      </c>
      <c r="I72" s="77">
        <v>1909</v>
      </c>
      <c r="J72" s="119">
        <v>0.3664810904204262</v>
      </c>
      <c r="K72" s="41">
        <v>0.40530481678184016</v>
      </c>
    </row>
    <row r="73" spans="1:11" ht="10.5" x14ac:dyDescent="0.15">
      <c r="A73" s="42" t="s">
        <v>197</v>
      </c>
      <c r="B73" s="31"/>
      <c r="C73" s="32"/>
      <c r="D73" s="131"/>
      <c r="E73" s="131"/>
      <c r="G73" s="42" t="s">
        <v>198</v>
      </c>
      <c r="H73" s="120" t="s">
        <v>199</v>
      </c>
      <c r="I73" s="40">
        <v>456</v>
      </c>
      <c r="J73" s="41">
        <v>8.7540794778268385E-2</v>
      </c>
      <c r="K73" s="41">
        <v>0.10368691943322329</v>
      </c>
    </row>
    <row r="74" spans="1:11" ht="10.5" x14ac:dyDescent="0.15">
      <c r="A74" s="132"/>
      <c r="B74" s="46" t="s">
        <v>200</v>
      </c>
      <c r="C74" s="37">
        <v>9720</v>
      </c>
      <c r="D74" s="110">
        <v>0.87237479806138929</v>
      </c>
      <c r="E74" s="110">
        <v>0.83973713113489279</v>
      </c>
      <c r="G74" s="49"/>
      <c r="H74" s="120" t="s">
        <v>201</v>
      </c>
      <c r="I74" s="40">
        <v>1453</v>
      </c>
      <c r="J74" s="41">
        <v>0.27894029564215778</v>
      </c>
      <c r="K74" s="41">
        <v>0.30161789734861688</v>
      </c>
    </row>
    <row r="75" spans="1:11" ht="10.5" x14ac:dyDescent="0.15">
      <c r="A75" s="45"/>
      <c r="B75" s="67" t="s">
        <v>202</v>
      </c>
      <c r="C75" s="40">
        <v>419</v>
      </c>
      <c r="D75" s="110">
        <v>3.7605456830012568E-2</v>
      </c>
      <c r="E75" s="38">
        <v>5.6045711588559394E-2</v>
      </c>
      <c r="G75" s="49"/>
      <c r="H75" s="121" t="s">
        <v>203</v>
      </c>
      <c r="I75" s="77">
        <v>2414</v>
      </c>
      <c r="J75" s="119">
        <v>0.46342868112881552</v>
      </c>
      <c r="K75" s="119">
        <v>0.42552340722209692</v>
      </c>
    </row>
    <row r="76" spans="1:11" ht="10.5" x14ac:dyDescent="0.15">
      <c r="A76" s="132"/>
      <c r="B76" s="133"/>
      <c r="C76" s="37"/>
      <c r="D76" s="110"/>
      <c r="E76" s="110"/>
      <c r="G76" s="49"/>
      <c r="H76" s="120" t="s">
        <v>204</v>
      </c>
      <c r="I76" s="40">
        <v>130</v>
      </c>
      <c r="J76" s="41">
        <v>2.49568055288923E-2</v>
      </c>
      <c r="K76" s="41">
        <v>2.6585600918654008E-2</v>
      </c>
    </row>
    <row r="77" spans="1:11" ht="10.5" x14ac:dyDescent="0.15">
      <c r="A77" s="132"/>
      <c r="B77" s="46" t="s">
        <v>205</v>
      </c>
      <c r="C77" s="37">
        <v>1273</v>
      </c>
      <c r="D77" s="110">
        <v>0.11425237838808114</v>
      </c>
      <c r="E77" s="110">
        <v>0.14446441376430758</v>
      </c>
      <c r="G77" s="49"/>
      <c r="H77" s="120" t="s">
        <v>206</v>
      </c>
      <c r="I77" s="40">
        <v>1239</v>
      </c>
      <c r="J77" s="41">
        <v>0.23785755423305815</v>
      </c>
      <c r="K77" s="41">
        <v>0.20158098714294503</v>
      </c>
    </row>
    <row r="78" spans="1:11" ht="10.5" x14ac:dyDescent="0.15">
      <c r="A78" s="132"/>
      <c r="B78" s="134" t="s">
        <v>207</v>
      </c>
      <c r="C78" s="37">
        <v>598</v>
      </c>
      <c r="D78" s="110">
        <v>5.3670795189373545E-2</v>
      </c>
      <c r="E78" s="110">
        <v>7.0487160635024373E-2</v>
      </c>
      <c r="G78" s="49"/>
      <c r="H78" s="71" t="s">
        <v>208</v>
      </c>
      <c r="I78" s="40">
        <v>505</v>
      </c>
      <c r="J78" s="41">
        <v>9.694759070838932E-2</v>
      </c>
      <c r="K78" s="41">
        <v>7.2446531465950328E-2</v>
      </c>
    </row>
    <row r="79" spans="1:11" ht="10.5" x14ac:dyDescent="0.15">
      <c r="A79" s="132"/>
      <c r="B79" s="134" t="s">
        <v>209</v>
      </c>
      <c r="C79" s="37">
        <v>675</v>
      </c>
      <c r="D79" s="110">
        <v>6.0581583198707593E-2</v>
      </c>
      <c r="E79" s="110">
        <v>7.3977253129283188E-2</v>
      </c>
      <c r="G79" s="49"/>
      <c r="H79" s="71" t="s">
        <v>210</v>
      </c>
      <c r="I79" s="40">
        <v>632</v>
      </c>
      <c r="J79" s="41">
        <v>0.12132846995584565</v>
      </c>
      <c r="K79" s="41">
        <v>0.10536838435827506</v>
      </c>
    </row>
    <row r="80" spans="1:11" ht="10.5" x14ac:dyDescent="0.15">
      <c r="A80" s="132"/>
      <c r="B80" s="65" t="s">
        <v>211</v>
      </c>
      <c r="C80" s="37">
        <v>9869</v>
      </c>
      <c r="D80" s="110">
        <v>0.88574762161191889</v>
      </c>
      <c r="E80" s="110">
        <v>0.85553558623569248</v>
      </c>
      <c r="G80" s="49"/>
      <c r="H80" s="71" t="s">
        <v>212</v>
      </c>
      <c r="I80" s="40">
        <v>102</v>
      </c>
      <c r="J80" s="41">
        <v>1.9581493568823192E-2</v>
      </c>
      <c r="K80" s="41">
        <v>2.3766071318719627E-2</v>
      </c>
    </row>
    <row r="81" spans="1:13" ht="10.5" x14ac:dyDescent="0.15">
      <c r="A81" s="132"/>
      <c r="B81" s="133"/>
      <c r="C81" s="37"/>
      <c r="D81" s="110"/>
      <c r="E81" s="110"/>
      <c r="G81" s="49"/>
      <c r="H81" s="120" t="s">
        <v>213</v>
      </c>
      <c r="I81" s="40">
        <v>613</v>
      </c>
      <c r="J81" s="41">
        <v>0.11768093684008447</v>
      </c>
      <c r="K81" s="41">
        <v>9.7750528020997804E-2</v>
      </c>
    </row>
    <row r="82" spans="1:13" ht="10.5" x14ac:dyDescent="0.15">
      <c r="A82" s="45"/>
      <c r="B82" s="46" t="s">
        <v>214</v>
      </c>
      <c r="C82" s="37">
        <v>740</v>
      </c>
      <c r="D82" s="110">
        <v>6.6415365284509059E-2</v>
      </c>
      <c r="E82" s="110">
        <v>8.4388530348827706E-2</v>
      </c>
      <c r="G82" s="49"/>
      <c r="H82" s="71" t="s">
        <v>208</v>
      </c>
      <c r="I82" s="40">
        <v>502</v>
      </c>
      <c r="J82" s="41">
        <v>9.6371664426953343E-2</v>
      </c>
      <c r="K82" s="41">
        <v>7.4794430660077516E-2</v>
      </c>
    </row>
    <row r="83" spans="1:13" ht="10.5" x14ac:dyDescent="0.15">
      <c r="A83" s="30"/>
      <c r="B83" s="134" t="s">
        <v>207</v>
      </c>
      <c r="C83" s="37">
        <v>342</v>
      </c>
      <c r="D83" s="110">
        <v>3.0694668820678513E-2</v>
      </c>
      <c r="E83" s="110">
        <v>3.9984024544109507E-2</v>
      </c>
      <c r="G83" s="49"/>
      <c r="H83" s="71" t="s">
        <v>210</v>
      </c>
      <c r="I83" s="40">
        <v>99</v>
      </c>
      <c r="J83" s="41">
        <v>1.9005567287387216E-2</v>
      </c>
      <c r="K83" s="41">
        <v>1.98597412184469E-2</v>
      </c>
    </row>
    <row r="84" spans="1:13" ht="10.5" x14ac:dyDescent="0.15">
      <c r="A84" s="30"/>
      <c r="B84" s="134" t="s">
        <v>209</v>
      </c>
      <c r="C84" s="37">
        <v>398</v>
      </c>
      <c r="D84" s="110">
        <v>3.5720696463830554E-2</v>
      </c>
      <c r="E84" s="110">
        <v>4.4404505804718206E-2</v>
      </c>
      <c r="G84" s="49"/>
      <c r="H84" s="71" t="s">
        <v>212</v>
      </c>
      <c r="I84" s="40">
        <v>12</v>
      </c>
      <c r="J84" s="41">
        <v>2.3037051257439049E-3</v>
      </c>
      <c r="K84" s="41">
        <v>3.096356142473394E-3</v>
      </c>
    </row>
    <row r="85" spans="1:13" ht="10.5" x14ac:dyDescent="0.15">
      <c r="A85" s="132"/>
      <c r="B85" s="65" t="s">
        <v>211</v>
      </c>
      <c r="C85" s="37">
        <v>7570</v>
      </c>
      <c r="D85" s="110">
        <v>0.67941123676180215</v>
      </c>
      <c r="E85" s="110">
        <v>0.64583503526400343</v>
      </c>
      <c r="G85" s="49"/>
      <c r="H85" s="120" t="s">
        <v>215</v>
      </c>
      <c r="I85" s="40">
        <v>432</v>
      </c>
      <c r="J85" s="41">
        <v>8.2933384526780576E-2</v>
      </c>
      <c r="K85" s="41">
        <v>9.9606291139500078E-2</v>
      </c>
    </row>
    <row r="86" spans="1:13" ht="10.5" x14ac:dyDescent="0.15">
      <c r="A86" s="45"/>
      <c r="B86" s="135"/>
      <c r="C86" s="73"/>
      <c r="D86" s="108"/>
      <c r="E86" s="108"/>
      <c r="G86" s="49"/>
      <c r="H86" s="71" t="s">
        <v>210</v>
      </c>
      <c r="I86" s="40">
        <v>256</v>
      </c>
      <c r="J86" s="41">
        <v>4.9145709349203301E-2</v>
      </c>
      <c r="K86" s="41">
        <v>6.4490331576680951E-2</v>
      </c>
    </row>
    <row r="87" spans="1:13" ht="10.5" x14ac:dyDescent="0.15">
      <c r="A87" s="130" t="s">
        <v>216</v>
      </c>
      <c r="B87" s="31" t="s">
        <v>132</v>
      </c>
      <c r="C87" s="32">
        <v>11142</v>
      </c>
      <c r="D87" s="131">
        <v>1.0000000000000002</v>
      </c>
      <c r="E87" s="131">
        <v>0.99999999999999989</v>
      </c>
      <c r="G87" s="49"/>
      <c r="H87" s="71" t="s">
        <v>212</v>
      </c>
      <c r="I87" s="40">
        <v>176</v>
      </c>
      <c r="J87" s="41">
        <v>3.3787675177577269E-2</v>
      </c>
      <c r="K87" s="41">
        <v>3.511595956281912E-2</v>
      </c>
    </row>
    <row r="88" spans="1:13" ht="10.5" x14ac:dyDescent="0.15">
      <c r="A88" s="42" t="s">
        <v>197</v>
      </c>
      <c r="B88" s="46" t="s">
        <v>217</v>
      </c>
      <c r="C88" s="37">
        <v>10415</v>
      </c>
      <c r="D88" s="110">
        <v>0.93475139113265127</v>
      </c>
      <c r="E88" s="110">
        <v>0.9214570341929218</v>
      </c>
      <c r="G88" s="49"/>
      <c r="H88" s="121" t="s">
        <v>218</v>
      </c>
      <c r="I88" s="77">
        <v>886</v>
      </c>
      <c r="J88" s="119">
        <v>0.1700902284507583</v>
      </c>
      <c r="K88" s="119">
        <v>0.16917177599606292</v>
      </c>
    </row>
    <row r="89" spans="1:13" ht="10.5" x14ac:dyDescent="0.15">
      <c r="A89" s="45"/>
      <c r="B89" s="67" t="s">
        <v>219</v>
      </c>
      <c r="C89" s="40">
        <v>502</v>
      </c>
      <c r="D89" s="110">
        <v>4.5054747801112904E-2</v>
      </c>
      <c r="E89" s="110">
        <v>5.2424003122475471E-2</v>
      </c>
      <c r="G89" s="49"/>
      <c r="H89" s="71" t="s">
        <v>220</v>
      </c>
      <c r="I89" s="40">
        <v>123</v>
      </c>
      <c r="J89" s="41">
        <v>2.3612977538875025E-2</v>
      </c>
      <c r="K89" s="41">
        <v>3.1209629462546393E-2</v>
      </c>
    </row>
    <row r="90" spans="1:13" ht="10.5" x14ac:dyDescent="0.15">
      <c r="A90" s="132"/>
      <c r="B90" s="65" t="s">
        <v>221</v>
      </c>
      <c r="C90" s="37">
        <v>92</v>
      </c>
      <c r="D90" s="110">
        <v>8.2570454137497751E-3</v>
      </c>
      <c r="E90" s="110">
        <v>1.1060280115095899E-2</v>
      </c>
      <c r="G90" s="49"/>
      <c r="H90" s="71" t="s">
        <v>222</v>
      </c>
      <c r="I90" s="40">
        <v>57</v>
      </c>
      <c r="J90" s="41">
        <v>1.0942599347283548E-2</v>
      </c>
      <c r="K90" s="41">
        <v>2.3807082658355034E-2</v>
      </c>
    </row>
    <row r="91" spans="1:13" ht="10.5" x14ac:dyDescent="0.15">
      <c r="A91" s="132"/>
      <c r="B91" s="65" t="s">
        <v>223</v>
      </c>
      <c r="C91" s="37">
        <v>133</v>
      </c>
      <c r="D91" s="110">
        <v>1.1936815652486089E-2</v>
      </c>
      <c r="E91" s="110">
        <v>1.5058682569506848E-2</v>
      </c>
      <c r="G91" s="49"/>
      <c r="H91" s="71" t="s">
        <v>224</v>
      </c>
      <c r="I91" s="40">
        <v>16</v>
      </c>
      <c r="J91" s="41">
        <v>3.0716068343252063E-3</v>
      </c>
      <c r="K91" s="41">
        <v>3.4757110341009289E-3</v>
      </c>
      <c r="M91" s="35" t="s">
        <v>225</v>
      </c>
    </row>
    <row r="92" spans="1:13" ht="10.5" x14ac:dyDescent="0.15">
      <c r="A92" s="132"/>
      <c r="B92" s="133"/>
      <c r="C92" s="37"/>
      <c r="D92" s="110"/>
      <c r="E92" s="110"/>
      <c r="G92" s="49"/>
      <c r="H92" s="71" t="s">
        <v>201</v>
      </c>
      <c r="I92" s="40">
        <v>690</v>
      </c>
      <c r="J92" s="41">
        <v>0.13246304473027454</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5202</v>
      </c>
      <c r="D94" s="137">
        <v>1.0001922337562477</v>
      </c>
      <c r="E94" s="109">
        <v>1</v>
      </c>
      <c r="G94" s="130" t="s">
        <v>229</v>
      </c>
      <c r="H94" s="138" t="s">
        <v>230</v>
      </c>
      <c r="I94" s="77">
        <v>253</v>
      </c>
      <c r="J94" s="139"/>
      <c r="K94" s="139"/>
    </row>
    <row r="95" spans="1:13" ht="10.5" x14ac:dyDescent="0.15">
      <c r="A95" s="42" t="s">
        <v>231</v>
      </c>
      <c r="B95" s="67" t="s">
        <v>232</v>
      </c>
      <c r="C95" s="37">
        <v>5165</v>
      </c>
      <c r="D95" s="110">
        <v>0.99288735101883896</v>
      </c>
      <c r="E95" s="110">
        <v>0.99297792202588453</v>
      </c>
      <c r="G95" s="30" t="s">
        <v>233</v>
      </c>
      <c r="H95" s="138" t="s">
        <v>234</v>
      </c>
      <c r="I95" s="40"/>
      <c r="J95" s="41"/>
      <c r="K95" s="41"/>
    </row>
    <row r="96" spans="1:13" ht="10.5" x14ac:dyDescent="0.15">
      <c r="A96" s="132"/>
      <c r="B96" s="67" t="s">
        <v>235</v>
      </c>
      <c r="C96" s="37">
        <v>38</v>
      </c>
      <c r="D96" s="110">
        <v>7.3048827374086892E-3</v>
      </c>
      <c r="E96" s="110">
        <v>7.0220779741154782E-3</v>
      </c>
      <c r="G96" s="30" t="s">
        <v>236</v>
      </c>
      <c r="H96" s="120" t="s">
        <v>237</v>
      </c>
      <c r="I96" s="40">
        <v>47</v>
      </c>
      <c r="J96" s="80">
        <v>0.1857707509881423</v>
      </c>
      <c r="K96" s="80">
        <v>0.26332691072575465</v>
      </c>
    </row>
    <row r="97" spans="1:11" ht="10.5" x14ac:dyDescent="0.15">
      <c r="A97" s="140"/>
      <c r="B97" s="67"/>
      <c r="C97" s="37"/>
      <c r="D97" s="110"/>
      <c r="E97" s="110"/>
      <c r="G97" s="30" t="s">
        <v>238</v>
      </c>
      <c r="H97" s="120" t="s">
        <v>239</v>
      </c>
      <c r="I97" s="40">
        <v>57</v>
      </c>
      <c r="J97" s="80">
        <v>0.22529644268774704</v>
      </c>
      <c r="K97" s="80">
        <v>0.22398843930635839</v>
      </c>
    </row>
    <row r="98" spans="1:11" ht="10.5" x14ac:dyDescent="0.15">
      <c r="A98" s="132" t="s">
        <v>240</v>
      </c>
      <c r="B98" s="141" t="s">
        <v>241</v>
      </c>
      <c r="C98" s="63">
        <v>5369</v>
      </c>
      <c r="D98" s="142">
        <v>0.99981374557645752</v>
      </c>
      <c r="E98" s="143">
        <v>1</v>
      </c>
      <c r="G98" s="30" t="s">
        <v>242</v>
      </c>
      <c r="H98" s="120" t="s">
        <v>243</v>
      </c>
      <c r="I98" s="40">
        <v>149</v>
      </c>
      <c r="J98" s="80">
        <v>0.58893280632411071</v>
      </c>
      <c r="K98" s="80">
        <v>0.51268464996788699</v>
      </c>
    </row>
    <row r="99" spans="1:11" ht="10.5" x14ac:dyDescent="0.15">
      <c r="A99" s="132" t="s">
        <v>244</v>
      </c>
      <c r="B99" s="144" t="s">
        <v>245</v>
      </c>
      <c r="C99" s="145">
        <v>5209</v>
      </c>
      <c r="D99" s="146">
        <v>0.97019929223319057</v>
      </c>
      <c r="E99" s="146">
        <v>0.94967040884881648</v>
      </c>
      <c r="G99" s="30" t="s">
        <v>94</v>
      </c>
      <c r="H99" s="121" t="s">
        <v>246</v>
      </c>
      <c r="I99" s="77">
        <v>12</v>
      </c>
      <c r="J99" s="84">
        <v>4.7430830039525688E-2</v>
      </c>
      <c r="K99" s="84">
        <v>6.4226075786769435E-2</v>
      </c>
    </row>
    <row r="100" spans="1:11" ht="10.5" x14ac:dyDescent="0.15">
      <c r="A100" s="42" t="s">
        <v>231</v>
      </c>
      <c r="B100" s="147" t="s">
        <v>247</v>
      </c>
      <c r="C100" s="148">
        <v>159</v>
      </c>
      <c r="D100" s="149">
        <v>2.9614453343266903E-2</v>
      </c>
      <c r="E100" s="149">
        <v>5.032959115118351E-2</v>
      </c>
      <c r="G100" s="49" t="s">
        <v>248</v>
      </c>
      <c r="H100" s="120" t="s">
        <v>237</v>
      </c>
      <c r="I100" s="40">
        <v>3</v>
      </c>
      <c r="J100" s="80">
        <v>1.1857707509881422E-2</v>
      </c>
      <c r="K100" s="80">
        <v>1.2684649967886963E-2</v>
      </c>
    </row>
    <row r="101" spans="1:11" ht="10.5" x14ac:dyDescent="0.15">
      <c r="A101" s="132"/>
      <c r="B101" s="61" t="s">
        <v>249</v>
      </c>
      <c r="C101" s="32">
        <v>512</v>
      </c>
      <c r="D101" s="109">
        <v>9.5362264853790277E-2</v>
      </c>
      <c r="E101" s="109">
        <v>0.14780483530179256</v>
      </c>
      <c r="G101" s="49"/>
      <c r="H101" s="120" t="s">
        <v>239</v>
      </c>
      <c r="I101" s="40">
        <v>5</v>
      </c>
      <c r="J101" s="80">
        <v>1.9762845849802372E-2</v>
      </c>
      <c r="K101" s="80">
        <v>2.3603082851637765E-2</v>
      </c>
    </row>
    <row r="102" spans="1:11" ht="10.5" x14ac:dyDescent="0.15">
      <c r="A102" s="132"/>
      <c r="B102" s="150" t="s">
        <v>250</v>
      </c>
      <c r="C102" s="37">
        <v>77</v>
      </c>
      <c r="D102" s="110">
        <v>1.4341590612777053E-2</v>
      </c>
      <c r="E102" s="110">
        <v>1.9093892096628141E-2</v>
      </c>
      <c r="G102" s="49"/>
      <c r="H102" s="120" t="s">
        <v>243</v>
      </c>
      <c r="I102" s="40">
        <v>4</v>
      </c>
      <c r="J102" s="80">
        <v>1.5810276679841896E-2</v>
      </c>
      <c r="K102" s="80">
        <v>2.7938342967244702E-2</v>
      </c>
    </row>
    <row r="103" spans="1:11" ht="10.5" x14ac:dyDescent="0.15">
      <c r="A103" s="132"/>
      <c r="B103" s="150" t="s">
        <v>251</v>
      </c>
      <c r="C103" s="37">
        <v>160</v>
      </c>
      <c r="D103" s="110">
        <v>2.9800707766809462E-2</v>
      </c>
      <c r="E103" s="110">
        <v>4.0690145370631821E-2</v>
      </c>
      <c r="G103" s="49"/>
      <c r="H103" s="121" t="s">
        <v>252</v>
      </c>
      <c r="I103" s="77">
        <v>240</v>
      </c>
      <c r="J103" s="84">
        <v>0.94861660079051391</v>
      </c>
      <c r="K103" s="84">
        <v>0.93577392421323058</v>
      </c>
    </row>
    <row r="104" spans="1:11" ht="10.5" x14ac:dyDescent="0.15">
      <c r="A104" s="132"/>
      <c r="B104" s="150" t="s">
        <v>253</v>
      </c>
      <c r="C104" s="37">
        <v>275</v>
      </c>
      <c r="D104" s="110">
        <v>5.1219966474203765E-2</v>
      </c>
      <c r="E104" s="110">
        <v>8.802079783453258E-2</v>
      </c>
      <c r="G104" s="49"/>
      <c r="H104" s="120" t="s">
        <v>237</v>
      </c>
      <c r="I104" s="40">
        <v>44</v>
      </c>
      <c r="J104" s="80">
        <v>0.17391304347826086</v>
      </c>
      <c r="K104" s="80">
        <v>0.25064226075786772</v>
      </c>
    </row>
    <row r="105" spans="1:11" ht="10.5" x14ac:dyDescent="0.15">
      <c r="A105" s="132"/>
      <c r="B105" s="61" t="s">
        <v>254</v>
      </c>
      <c r="C105" s="32">
        <v>4856</v>
      </c>
      <c r="D105" s="109">
        <v>0.90445148072266712</v>
      </c>
      <c r="E105" s="109">
        <v>0.85167911356046078</v>
      </c>
      <c r="G105" s="49"/>
      <c r="H105" s="120" t="s">
        <v>239</v>
      </c>
      <c r="I105" s="40">
        <v>51</v>
      </c>
      <c r="J105" s="80">
        <v>0.20158102766798419</v>
      </c>
      <c r="K105" s="80">
        <v>0.20038535645472061</v>
      </c>
    </row>
    <row r="106" spans="1:11" ht="10.5" x14ac:dyDescent="0.15">
      <c r="A106" s="45"/>
      <c r="B106" s="150" t="s">
        <v>255</v>
      </c>
      <c r="C106" s="37">
        <v>2301</v>
      </c>
      <c r="D106" s="110">
        <v>0.42857142857142855</v>
      </c>
      <c r="E106" s="110">
        <v>0.52282796023485201</v>
      </c>
      <c r="G106" s="49"/>
      <c r="H106" s="120" t="s">
        <v>243</v>
      </c>
      <c r="I106" s="40">
        <v>145</v>
      </c>
      <c r="J106" s="80">
        <v>0.5731225296442688</v>
      </c>
      <c r="K106" s="80">
        <v>0.48474630700064225</v>
      </c>
    </row>
    <row r="107" spans="1:11" ht="10.5" x14ac:dyDescent="0.15">
      <c r="A107" s="30"/>
      <c r="B107" s="150" t="s">
        <v>256</v>
      </c>
      <c r="C107" s="37">
        <v>2502</v>
      </c>
      <c r="D107" s="110">
        <v>0.46600856770348298</v>
      </c>
      <c r="E107" s="110">
        <v>0.29833597850111487</v>
      </c>
      <c r="G107" s="130" t="s">
        <v>257</v>
      </c>
      <c r="H107" s="141" t="s">
        <v>167</v>
      </c>
      <c r="I107" s="63">
        <v>5209</v>
      </c>
      <c r="J107" s="151"/>
      <c r="K107" s="151"/>
    </row>
    <row r="108" spans="1:11" ht="10.5" x14ac:dyDescent="0.15">
      <c r="A108" s="30"/>
      <c r="B108" s="150" t="s">
        <v>258</v>
      </c>
      <c r="C108" s="37">
        <v>53</v>
      </c>
      <c r="D108" s="110">
        <v>9.8714844477556345E-3</v>
      </c>
      <c r="E108" s="110">
        <v>3.0515174824493931E-2</v>
      </c>
      <c r="G108" s="30" t="s">
        <v>259</v>
      </c>
      <c r="H108" s="46" t="s">
        <v>260</v>
      </c>
      <c r="I108" s="37">
        <v>1227</v>
      </c>
      <c r="J108" s="152">
        <v>0.23555384910731425</v>
      </c>
      <c r="K108" s="131">
        <v>0.29378473147825374</v>
      </c>
    </row>
    <row r="109" spans="1:11" ht="10.5" x14ac:dyDescent="0.15">
      <c r="A109" s="132"/>
      <c r="B109" s="61" t="s">
        <v>261</v>
      </c>
      <c r="C109" s="32">
        <v>0</v>
      </c>
      <c r="D109" s="109">
        <v>0</v>
      </c>
      <c r="E109" s="109">
        <v>5.1605113774670652E-4</v>
      </c>
      <c r="G109" s="30" t="s">
        <v>152</v>
      </c>
      <c r="H109" s="36" t="s">
        <v>220</v>
      </c>
      <c r="I109" s="40">
        <v>206</v>
      </c>
      <c r="J109" s="152">
        <v>3.954693799193703E-2</v>
      </c>
      <c r="K109" s="41">
        <v>4.6609387495642543E-2</v>
      </c>
    </row>
    <row r="110" spans="1:11" ht="10.5" x14ac:dyDescent="0.15">
      <c r="A110" s="153"/>
      <c r="B110" s="154" t="s">
        <v>262</v>
      </c>
      <c r="C110" s="73"/>
      <c r="D110" s="108"/>
      <c r="E110" s="108"/>
      <c r="F110" s="155"/>
      <c r="G110" s="156" t="s">
        <v>263</v>
      </c>
      <c r="H110" s="157" t="s">
        <v>264</v>
      </c>
      <c r="I110" s="73">
        <v>1021</v>
      </c>
      <c r="J110" s="82">
        <v>0.19600691111537724</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5209</v>
      </c>
      <c r="D114" s="109"/>
      <c r="E114" s="109"/>
      <c r="F114" s="29"/>
      <c r="G114" s="55" t="s">
        <v>268</v>
      </c>
      <c r="H114" s="159" t="s">
        <v>269</v>
      </c>
      <c r="I114" s="160">
        <v>9388</v>
      </c>
      <c r="J114" s="161">
        <v>1</v>
      </c>
      <c r="K114" s="162">
        <v>0.99999999999999989</v>
      </c>
    </row>
    <row r="115" spans="1:11" ht="10.5" x14ac:dyDescent="0.15">
      <c r="A115" s="45" t="s">
        <v>270</v>
      </c>
      <c r="B115" s="46" t="s">
        <v>271</v>
      </c>
      <c r="C115" s="37">
        <v>167</v>
      </c>
      <c r="D115" s="110">
        <v>3.205989633326934E-2</v>
      </c>
      <c r="E115" s="110">
        <v>3.4921155699550926E-2</v>
      </c>
      <c r="F115" s="29"/>
      <c r="G115" s="30" t="s">
        <v>272</v>
      </c>
      <c r="H115" s="163" t="s">
        <v>273</v>
      </c>
      <c r="I115" s="37">
        <v>793</v>
      </c>
      <c r="J115" s="152">
        <v>8.4469535577332763E-2</v>
      </c>
      <c r="K115" s="38">
        <v>0.12684924245292714</v>
      </c>
    </row>
    <row r="116" spans="1:11" ht="10.5" x14ac:dyDescent="0.15">
      <c r="A116" s="164" t="s">
        <v>274</v>
      </c>
      <c r="B116" s="46" t="s">
        <v>275</v>
      </c>
      <c r="C116" s="37">
        <v>5043</v>
      </c>
      <c r="D116" s="110">
        <v>0.968132079093876</v>
      </c>
      <c r="E116" s="110">
        <v>0.9650788443004491</v>
      </c>
      <c r="F116" s="29"/>
      <c r="G116" s="49" t="s">
        <v>276</v>
      </c>
      <c r="H116" s="163" t="s">
        <v>277</v>
      </c>
      <c r="I116" s="37"/>
      <c r="J116" s="152"/>
      <c r="K116" s="38"/>
    </row>
    <row r="117" spans="1:11" ht="10.5" x14ac:dyDescent="0.15">
      <c r="A117" s="227" t="s">
        <v>278</v>
      </c>
      <c r="B117" s="46" t="s">
        <v>279</v>
      </c>
      <c r="C117" s="37">
        <v>1413</v>
      </c>
      <c r="D117" s="110">
        <v>0.2712612785563448</v>
      </c>
      <c r="E117" s="110">
        <v>0.32494309676625588</v>
      </c>
      <c r="F117" s="29"/>
      <c r="G117" s="30"/>
      <c r="H117" s="165" t="s">
        <v>280</v>
      </c>
      <c r="I117" s="37">
        <v>489</v>
      </c>
      <c r="J117" s="152">
        <v>5.2087771623348954E-2</v>
      </c>
      <c r="K117" s="38">
        <v>6.7916894300411632E-2</v>
      </c>
    </row>
    <row r="118" spans="1:11" ht="10.5" x14ac:dyDescent="0.15">
      <c r="A118" s="223"/>
      <c r="B118" s="46"/>
      <c r="C118" s="37"/>
      <c r="D118" s="110"/>
      <c r="E118" s="110"/>
      <c r="F118" s="29"/>
      <c r="G118" s="30"/>
      <c r="H118" s="165" t="s">
        <v>281</v>
      </c>
      <c r="I118" s="37">
        <v>564</v>
      </c>
      <c r="J118" s="152">
        <v>6.0076693651469962E-2</v>
      </c>
      <c r="K118" s="38">
        <v>7.8183401578380829E-2</v>
      </c>
    </row>
    <row r="119" spans="1:11" ht="10.5" x14ac:dyDescent="0.15">
      <c r="A119" s="223"/>
      <c r="B119" s="46" t="s">
        <v>282</v>
      </c>
      <c r="C119" s="166">
        <v>2.1378383566903438</v>
      </c>
      <c r="D119" s="110"/>
      <c r="E119" s="167">
        <v>2.1781430065413088</v>
      </c>
      <c r="F119" s="29"/>
      <c r="G119" s="30"/>
      <c r="H119" s="165" t="s">
        <v>283</v>
      </c>
      <c r="I119" s="37">
        <v>68</v>
      </c>
      <c r="J119" s="152">
        <v>7.2432893054963782E-3</v>
      </c>
      <c r="K119" s="38">
        <v>8.4274069225901017E-3</v>
      </c>
    </row>
    <row r="120" spans="1:11" ht="10.5" x14ac:dyDescent="0.15">
      <c r="A120" s="223"/>
      <c r="B120" s="46" t="s">
        <v>284</v>
      </c>
      <c r="C120" s="166">
        <v>-1</v>
      </c>
      <c r="D120" s="110"/>
      <c r="E120" s="167">
        <v>4</v>
      </c>
      <c r="F120" s="29"/>
      <c r="G120" s="30"/>
      <c r="H120" s="165" t="s">
        <v>285</v>
      </c>
      <c r="I120" s="37">
        <v>667</v>
      </c>
      <c r="J120" s="152">
        <v>7.1048146570089482E-2</v>
      </c>
      <c r="K120" s="38">
        <v>0.12083971158579132</v>
      </c>
    </row>
    <row r="121" spans="1:11" ht="10.5" x14ac:dyDescent="0.15">
      <c r="A121" s="223"/>
      <c r="B121" s="46" t="s">
        <v>286</v>
      </c>
      <c r="C121" s="166">
        <v>-1</v>
      </c>
      <c r="D121" s="110"/>
      <c r="E121" s="167">
        <v>2.1</v>
      </c>
      <c r="F121" s="29"/>
      <c r="G121" s="30"/>
      <c r="H121" s="165" t="s">
        <v>287</v>
      </c>
      <c r="I121" s="37">
        <v>5822</v>
      </c>
      <c r="J121" s="152">
        <v>0.6201533873029399</v>
      </c>
      <c r="K121" s="38">
        <v>0.50549836915071422</v>
      </c>
    </row>
    <row r="122" spans="1:11" ht="10.5" x14ac:dyDescent="0.15">
      <c r="A122" s="45"/>
      <c r="B122" s="107"/>
      <c r="C122" s="73"/>
      <c r="D122" s="108"/>
      <c r="E122" s="108"/>
      <c r="F122" s="29"/>
      <c r="G122" s="30"/>
      <c r="H122" s="165" t="s">
        <v>288</v>
      </c>
      <c r="I122" s="37">
        <v>985</v>
      </c>
      <c r="J122" s="152">
        <v>0.10492117596932254</v>
      </c>
      <c r="K122" s="38">
        <v>9.2284974009184687E-2</v>
      </c>
    </row>
    <row r="123" spans="1:11" ht="10.5" x14ac:dyDescent="0.15">
      <c r="A123" s="168" t="s">
        <v>289</v>
      </c>
      <c r="B123" s="116" t="s">
        <v>267</v>
      </c>
      <c r="C123" s="32">
        <v>5209</v>
      </c>
      <c r="D123" s="137">
        <v>1</v>
      </c>
      <c r="E123" s="109">
        <v>1</v>
      </c>
      <c r="F123" s="29"/>
      <c r="G123" s="30"/>
      <c r="H123" s="169"/>
      <c r="I123" s="37"/>
      <c r="J123" s="152"/>
      <c r="K123" s="38"/>
    </row>
    <row r="124" spans="1:11" ht="10.5" x14ac:dyDescent="0.15">
      <c r="A124" s="45" t="s">
        <v>290</v>
      </c>
      <c r="B124" s="46" t="s">
        <v>291</v>
      </c>
      <c r="C124" s="37">
        <v>2844</v>
      </c>
      <c r="D124" s="110">
        <v>0.54597811480130543</v>
      </c>
      <c r="E124" s="110">
        <v>0.6110176963930527</v>
      </c>
      <c r="F124" s="29"/>
      <c r="G124" s="113" t="s">
        <v>292</v>
      </c>
      <c r="H124" s="114"/>
      <c r="I124" s="115" t="s">
        <v>293</v>
      </c>
      <c r="J124" s="115" t="s">
        <v>36</v>
      </c>
      <c r="K124" s="115" t="s">
        <v>37</v>
      </c>
    </row>
    <row r="125" spans="1:11" ht="10.5" x14ac:dyDescent="0.15">
      <c r="A125" s="164" t="s">
        <v>294</v>
      </c>
      <c r="B125" s="46" t="s">
        <v>295</v>
      </c>
      <c r="C125" s="37">
        <v>1971</v>
      </c>
      <c r="D125" s="110">
        <v>0.37838356690343639</v>
      </c>
      <c r="E125" s="110">
        <v>0.31774560666024154</v>
      </c>
      <c r="F125" s="29"/>
      <c r="G125" s="170" t="s">
        <v>296</v>
      </c>
      <c r="H125" s="31" t="s">
        <v>297</v>
      </c>
      <c r="I125" s="32">
        <v>8865</v>
      </c>
      <c r="J125" s="137">
        <v>0.99988719684151162</v>
      </c>
      <c r="K125" s="137">
        <v>1</v>
      </c>
    </row>
    <row r="126" spans="1:11" ht="10.5" x14ac:dyDescent="0.15">
      <c r="A126" s="45"/>
      <c r="B126" s="46" t="s">
        <v>298</v>
      </c>
      <c r="C126" s="37">
        <v>330</v>
      </c>
      <c r="D126" s="110">
        <v>6.3351890957957388E-2</v>
      </c>
      <c r="E126" s="110">
        <v>5.9025570570262677E-2</v>
      </c>
      <c r="F126" s="29"/>
      <c r="G126" s="45" t="s">
        <v>299</v>
      </c>
      <c r="H126" s="61" t="s">
        <v>300</v>
      </c>
      <c r="I126" s="77">
        <v>6735</v>
      </c>
      <c r="J126" s="109">
        <v>0.75972927241962784</v>
      </c>
      <c r="K126" s="109">
        <v>0.68109622453734331</v>
      </c>
    </row>
    <row r="127" spans="1:11" ht="10.5" x14ac:dyDescent="0.15">
      <c r="A127" s="45"/>
      <c r="B127" s="46" t="s">
        <v>301</v>
      </c>
      <c r="C127" s="37">
        <v>55</v>
      </c>
      <c r="D127" s="110">
        <v>1.0558648492992897E-2</v>
      </c>
      <c r="E127" s="110">
        <v>9.350585436873296E-3</v>
      </c>
      <c r="F127" s="29"/>
      <c r="G127" s="164" t="s">
        <v>302</v>
      </c>
      <c r="H127" s="86" t="s">
        <v>303</v>
      </c>
      <c r="I127" s="40">
        <v>615</v>
      </c>
      <c r="J127" s="110">
        <v>6.9373942470389166E-2</v>
      </c>
      <c r="K127" s="110">
        <v>7.8966594375061122E-2</v>
      </c>
    </row>
    <row r="128" spans="1:11" ht="10.5" x14ac:dyDescent="0.15">
      <c r="A128" s="45"/>
      <c r="B128" s="46" t="s">
        <v>304</v>
      </c>
      <c r="C128" s="37">
        <v>9</v>
      </c>
      <c r="D128" s="110">
        <v>1.7277788443079286E-3</v>
      </c>
      <c r="E128" s="110">
        <v>2.8605409395697909E-3</v>
      </c>
      <c r="F128" s="29"/>
      <c r="G128" s="220" t="s">
        <v>305</v>
      </c>
      <c r="H128" s="86" t="s">
        <v>306</v>
      </c>
      <c r="I128" s="40">
        <v>4391</v>
      </c>
      <c r="J128" s="110">
        <v>0.49531866892272985</v>
      </c>
      <c r="K128" s="80">
        <v>0.38516852381308497</v>
      </c>
    </row>
    <row r="129" spans="1:11" ht="10.5" x14ac:dyDescent="0.15">
      <c r="A129" s="45"/>
      <c r="B129" s="171" t="s">
        <v>307</v>
      </c>
      <c r="C129" s="172">
        <v>2839</v>
      </c>
      <c r="D129" s="173"/>
      <c r="E129" s="173"/>
      <c r="F129" s="29"/>
      <c r="G129" s="223"/>
      <c r="H129" s="86" t="s">
        <v>308</v>
      </c>
      <c r="I129" s="40">
        <v>1181</v>
      </c>
      <c r="J129" s="110">
        <v>0.13322053017484489</v>
      </c>
      <c r="K129" s="80">
        <v>0.13405970097737482</v>
      </c>
    </row>
    <row r="130" spans="1:11" ht="10.5" x14ac:dyDescent="0.15">
      <c r="A130" s="45"/>
      <c r="B130" s="46"/>
      <c r="C130" s="37"/>
      <c r="D130" s="110"/>
      <c r="E130" s="110"/>
      <c r="F130" s="29"/>
      <c r="G130" s="223"/>
      <c r="H130" s="86" t="s">
        <v>309</v>
      </c>
      <c r="I130" s="40">
        <v>335</v>
      </c>
      <c r="J130" s="110">
        <v>3.7789058093626621E-2</v>
      </c>
      <c r="K130" s="110">
        <v>4.4611782572929193E-2</v>
      </c>
    </row>
    <row r="131" spans="1:11" ht="10.5" x14ac:dyDescent="0.15">
      <c r="A131" s="168" t="s">
        <v>310</v>
      </c>
      <c r="B131" s="141" t="s">
        <v>311</v>
      </c>
      <c r="C131" s="63">
        <v>4</v>
      </c>
      <c r="D131" s="143"/>
      <c r="E131" s="143"/>
      <c r="F131" s="29"/>
      <c r="G131" s="223"/>
      <c r="H131" s="86" t="s">
        <v>312</v>
      </c>
      <c r="I131" s="40">
        <v>213</v>
      </c>
      <c r="J131" s="110">
        <v>2.4027072758037227E-2</v>
      </c>
      <c r="K131" s="110">
        <v>3.828962279889319E-2</v>
      </c>
    </row>
    <row r="132" spans="1:11" ht="10.5" x14ac:dyDescent="0.15">
      <c r="A132" s="45" t="s">
        <v>313</v>
      </c>
      <c r="B132" s="174"/>
      <c r="C132" s="37"/>
      <c r="D132" s="110"/>
      <c r="E132" s="110"/>
      <c r="F132" s="29"/>
      <c r="G132" s="223"/>
      <c r="H132" s="61" t="s">
        <v>314</v>
      </c>
      <c r="I132" s="77">
        <v>2129</v>
      </c>
      <c r="J132" s="109">
        <v>0.2401579244218838</v>
      </c>
      <c r="K132" s="109">
        <v>0.31890377546265669</v>
      </c>
    </row>
    <row r="133" spans="1:11" ht="10.5" x14ac:dyDescent="0.15">
      <c r="A133" s="45" t="s">
        <v>315</v>
      </c>
      <c r="B133" s="116" t="s">
        <v>316</v>
      </c>
      <c r="C133" s="32">
        <v>6</v>
      </c>
      <c r="D133" s="137">
        <v>0.99999999999999989</v>
      </c>
      <c r="E133" s="109">
        <v>1</v>
      </c>
      <c r="F133" s="29"/>
      <c r="G133" s="223"/>
      <c r="H133" s="86" t="s">
        <v>317</v>
      </c>
      <c r="I133" s="40">
        <v>540</v>
      </c>
      <c r="J133" s="110">
        <v>6.0913705583756347E-2</v>
      </c>
      <c r="K133" s="110">
        <v>6.8502528288644851E-2</v>
      </c>
    </row>
    <row r="134" spans="1:11" ht="10.5" x14ac:dyDescent="0.15">
      <c r="A134" s="164" t="s">
        <v>318</v>
      </c>
      <c r="B134" s="116" t="s">
        <v>319</v>
      </c>
      <c r="C134" s="37"/>
      <c r="D134" s="110"/>
      <c r="E134" s="110"/>
      <c r="F134" s="29"/>
      <c r="G134" s="223"/>
      <c r="H134" s="86" t="s">
        <v>320</v>
      </c>
      <c r="I134" s="40">
        <v>656</v>
      </c>
      <c r="J134" s="110">
        <v>7.399887196841512E-2</v>
      </c>
      <c r="K134" s="110">
        <v>0.13078069181340712</v>
      </c>
    </row>
    <row r="135" spans="1:11" ht="10.5" x14ac:dyDescent="0.15">
      <c r="A135" s="49" t="s">
        <v>321</v>
      </c>
      <c r="B135" s="34" t="s">
        <v>322</v>
      </c>
      <c r="C135" s="32">
        <v>5</v>
      </c>
      <c r="D135" s="109">
        <v>0.83333333333333326</v>
      </c>
      <c r="E135" s="109">
        <v>9.4236858771374277E-2</v>
      </c>
      <c r="F135" s="29"/>
      <c r="G135" s="223"/>
      <c r="H135" s="36" t="s">
        <v>323</v>
      </c>
      <c r="I135" s="47">
        <v>419</v>
      </c>
      <c r="J135" s="110">
        <v>4.7264523406655386E-2</v>
      </c>
      <c r="K135" s="110">
        <v>4.529634764400315E-2</v>
      </c>
    </row>
    <row r="136" spans="1:11" ht="10.5" x14ac:dyDescent="0.15">
      <c r="A136" s="49" t="s">
        <v>324</v>
      </c>
      <c r="B136" s="175" t="s">
        <v>325</v>
      </c>
      <c r="C136" s="32">
        <v>0</v>
      </c>
      <c r="D136" s="109">
        <v>0</v>
      </c>
      <c r="E136" s="109">
        <v>4.1798606713109561E-3</v>
      </c>
      <c r="F136" s="29"/>
      <c r="G136" s="223"/>
      <c r="H136" s="36" t="s">
        <v>326</v>
      </c>
      <c r="I136" s="47">
        <v>261</v>
      </c>
      <c r="J136" s="110">
        <v>2.9441624365482234E-2</v>
      </c>
      <c r="K136" s="110">
        <v>4.4082538988569488E-2</v>
      </c>
    </row>
    <row r="137" spans="1:11" ht="10.5" x14ac:dyDescent="0.15">
      <c r="A137" s="49" t="s">
        <v>327</v>
      </c>
      <c r="B137" s="176" t="s">
        <v>328</v>
      </c>
      <c r="C137" s="37">
        <v>0</v>
      </c>
      <c r="D137" s="110">
        <v>0</v>
      </c>
      <c r="E137" s="110">
        <v>0</v>
      </c>
      <c r="F137" s="29"/>
      <c r="G137" s="223"/>
      <c r="H137" s="36" t="s">
        <v>201</v>
      </c>
      <c r="I137" s="47">
        <v>253</v>
      </c>
      <c r="J137" s="110">
        <v>2.8539199097574731E-2</v>
      </c>
      <c r="K137" s="110">
        <v>3.0241668728032078E-2</v>
      </c>
    </row>
    <row r="138" spans="1:11" ht="10.5" x14ac:dyDescent="0.15">
      <c r="A138" s="49" t="s">
        <v>329</v>
      </c>
      <c r="B138" s="176" t="s">
        <v>330</v>
      </c>
      <c r="C138" s="37">
        <v>0</v>
      </c>
      <c r="D138" s="110">
        <v>0</v>
      </c>
      <c r="E138" s="110">
        <v>4.1798606713109561E-3</v>
      </c>
      <c r="F138" s="29"/>
      <c r="G138" s="223"/>
      <c r="H138" s="34" t="s">
        <v>331</v>
      </c>
      <c r="I138" s="77">
        <v>6522</v>
      </c>
      <c r="J138" s="109">
        <v>0.73570219966159056</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1</v>
      </c>
      <c r="D140" s="109">
        <v>0.16666666666666666</v>
      </c>
      <c r="E140" s="109">
        <v>2.4825839138695377E-2</v>
      </c>
      <c r="F140" s="29"/>
      <c r="G140" s="221"/>
      <c r="H140" s="179" t="s">
        <v>338</v>
      </c>
      <c r="I140" s="180"/>
      <c r="J140" s="80">
        <v>0.75972927241962773</v>
      </c>
      <c r="K140" s="80">
        <v>0.68109622453734331</v>
      </c>
    </row>
    <row r="141" spans="1:11" ht="11.25" x14ac:dyDescent="0.15">
      <c r="A141" s="49" t="s">
        <v>339</v>
      </c>
      <c r="B141" s="176" t="s">
        <v>340</v>
      </c>
      <c r="C141" s="37">
        <v>0</v>
      </c>
      <c r="D141" s="110">
        <v>0</v>
      </c>
      <c r="E141" s="110">
        <v>0</v>
      </c>
      <c r="F141" s="29"/>
      <c r="G141" s="221"/>
      <c r="H141" s="179" t="s">
        <v>341</v>
      </c>
      <c r="I141" s="180"/>
      <c r="J141" s="80">
        <v>0.69791314156796391</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0.2401579244218838</v>
      </c>
      <c r="K142" s="80">
        <v>0.31890377546265669</v>
      </c>
    </row>
    <row r="143" spans="1:11" ht="11.25" x14ac:dyDescent="0.15">
      <c r="A143" s="49" t="s">
        <v>345</v>
      </c>
      <c r="B143" s="34" t="s">
        <v>346</v>
      </c>
      <c r="C143" s="32">
        <v>1</v>
      </c>
      <c r="D143" s="109">
        <v>0.16666666666666666</v>
      </c>
      <c r="E143" s="109">
        <v>6.5864471184293857E-3</v>
      </c>
      <c r="F143" s="29"/>
      <c r="G143" s="45"/>
      <c r="H143" s="179" t="s">
        <v>347</v>
      </c>
      <c r="I143" s="40"/>
      <c r="J143" s="80">
        <v>4.9740163325909428E-2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4</v>
      </c>
      <c r="D145" s="109">
        <v>0.66666666666666663</v>
      </c>
      <c r="E145" s="109">
        <v>6.5231158961367941E-2</v>
      </c>
      <c r="F145" s="29"/>
      <c r="G145" s="168" t="s">
        <v>350</v>
      </c>
      <c r="H145" s="141" t="s">
        <v>351</v>
      </c>
      <c r="I145" s="63">
        <v>6351</v>
      </c>
      <c r="J145" s="64">
        <v>1</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4</v>
      </c>
      <c r="D147" s="110">
        <v>0.66666666666666663</v>
      </c>
      <c r="E147" s="110">
        <v>3.2805573147561745E-2</v>
      </c>
      <c r="F147" s="29"/>
      <c r="G147" s="45"/>
      <c r="H147" s="165" t="s">
        <v>356</v>
      </c>
      <c r="I147" s="37">
        <v>380</v>
      </c>
      <c r="J147" s="152">
        <v>5.9833097150055109E-2</v>
      </c>
      <c r="K147" s="152">
        <v>8.8926821210285778E-2</v>
      </c>
    </row>
    <row r="148" spans="1:11" ht="10.5" x14ac:dyDescent="0.15">
      <c r="A148" s="45"/>
      <c r="B148" s="176" t="s">
        <v>357</v>
      </c>
      <c r="C148" s="37">
        <v>0</v>
      </c>
      <c r="D148" s="110">
        <v>0</v>
      </c>
      <c r="E148" s="110">
        <v>1.0132995566814441E-3</v>
      </c>
      <c r="F148" s="29"/>
      <c r="G148" s="30"/>
      <c r="H148" s="165" t="s">
        <v>358</v>
      </c>
      <c r="I148" s="37">
        <v>708</v>
      </c>
      <c r="J148" s="152">
        <v>0.11147850732168163</v>
      </c>
      <c r="K148" s="152">
        <v>0.13985096268560834</v>
      </c>
    </row>
    <row r="149" spans="1:11" ht="10.5" x14ac:dyDescent="0.15">
      <c r="A149" s="45"/>
      <c r="B149" s="176" t="s">
        <v>201</v>
      </c>
      <c r="C149" s="37">
        <v>0</v>
      </c>
      <c r="D149" s="110">
        <v>0</v>
      </c>
      <c r="E149" s="110">
        <v>1.2032932235592146E-2</v>
      </c>
      <c r="F149" s="29"/>
      <c r="G149" s="30"/>
      <c r="H149" s="165" t="s">
        <v>359</v>
      </c>
      <c r="I149" s="37">
        <v>3459</v>
      </c>
      <c r="J149" s="152">
        <v>0.54463863958431746</v>
      </c>
      <c r="K149" s="152">
        <v>0.54077418644347774</v>
      </c>
    </row>
    <row r="150" spans="1:11" ht="10.5" x14ac:dyDescent="0.15">
      <c r="A150" s="45"/>
      <c r="B150" s="34" t="s">
        <v>360</v>
      </c>
      <c r="C150" s="32">
        <v>0</v>
      </c>
      <c r="D150" s="109">
        <v>0</v>
      </c>
      <c r="E150" s="109">
        <v>0.84053198226725778</v>
      </c>
      <c r="F150" s="29"/>
      <c r="G150" s="30"/>
      <c r="H150" s="165" t="s">
        <v>361</v>
      </c>
      <c r="I150" s="37">
        <v>1804</v>
      </c>
      <c r="J150" s="152">
        <v>0.28404975594394583</v>
      </c>
      <c r="K150" s="152">
        <v>0.23044802966062808</v>
      </c>
    </row>
    <row r="151" spans="1:11" ht="10.5" x14ac:dyDescent="0.15">
      <c r="A151" s="45"/>
      <c r="B151" s="34" t="s">
        <v>362</v>
      </c>
      <c r="C151" s="32">
        <v>1</v>
      </c>
      <c r="D151" s="109">
        <v>0.16666666666666666</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6351</v>
      </c>
      <c r="J152" s="64">
        <v>1</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9388</v>
      </c>
      <c r="D154" s="161"/>
      <c r="E154" s="162"/>
      <c r="F154" s="29"/>
      <c r="G154" s="220" t="s">
        <v>367</v>
      </c>
      <c r="H154" s="163" t="s">
        <v>368</v>
      </c>
      <c r="I154" s="37">
        <v>447</v>
      </c>
      <c r="J154" s="152">
        <v>7.0382616910722715E-2</v>
      </c>
      <c r="K154" s="152">
        <v>7.8804397702035497E-2</v>
      </c>
    </row>
    <row r="155" spans="1:11" ht="10.5" x14ac:dyDescent="0.15">
      <c r="A155" s="164" t="s">
        <v>276</v>
      </c>
      <c r="B155" s="187" t="s">
        <v>369</v>
      </c>
      <c r="C155" s="32">
        <v>824</v>
      </c>
      <c r="D155" s="188">
        <v>8.7771623348956121E-2</v>
      </c>
      <c r="E155" s="189">
        <v>0.15365142557323136</v>
      </c>
      <c r="F155" s="29"/>
      <c r="G155" s="223"/>
      <c r="H155" s="163" t="s">
        <v>370</v>
      </c>
      <c r="I155" s="37">
        <v>800</v>
      </c>
      <c r="J155" s="152">
        <v>0.12596441505274761</v>
      </c>
      <c r="K155" s="152">
        <v>0.15755373235688197</v>
      </c>
    </row>
    <row r="156" spans="1:11" ht="10.5" x14ac:dyDescent="0.15">
      <c r="A156" s="30"/>
      <c r="B156" s="165" t="s">
        <v>371</v>
      </c>
      <c r="C156" s="37">
        <v>122</v>
      </c>
      <c r="D156" s="152">
        <v>1.2995313165743502E-2</v>
      </c>
      <c r="E156" s="38">
        <v>1.7720272835946838E-2</v>
      </c>
      <c r="F156" s="29"/>
      <c r="G156" s="223"/>
      <c r="H156" s="163" t="s">
        <v>372</v>
      </c>
      <c r="I156" s="37">
        <v>1818</v>
      </c>
      <c r="J156" s="152">
        <v>0.28625413320736892</v>
      </c>
      <c r="K156" s="152">
        <v>0.21826991905732063</v>
      </c>
    </row>
    <row r="157" spans="1:11" ht="10.5" x14ac:dyDescent="0.15">
      <c r="A157" s="30"/>
      <c r="B157" s="165" t="s">
        <v>373</v>
      </c>
      <c r="C157" s="37">
        <v>702</v>
      </c>
      <c r="D157" s="152">
        <v>7.477631018321261E-2</v>
      </c>
      <c r="E157" s="38">
        <v>0.13593115273728451</v>
      </c>
      <c r="F157" s="29"/>
      <c r="G157" s="223"/>
      <c r="H157" s="163" t="s">
        <v>374</v>
      </c>
      <c r="I157" s="37">
        <v>1548</v>
      </c>
      <c r="J157" s="152">
        <v>0.2437411431270666</v>
      </c>
      <c r="K157" s="152">
        <v>0.22238129324743497</v>
      </c>
    </row>
    <row r="158" spans="1:11" ht="10.5" x14ac:dyDescent="0.15">
      <c r="A158" s="30"/>
      <c r="B158" s="169"/>
      <c r="C158" s="37"/>
      <c r="D158" s="152"/>
      <c r="E158" s="38"/>
      <c r="F158" s="29"/>
      <c r="G158" s="30"/>
      <c r="H158" s="163" t="s">
        <v>375</v>
      </c>
      <c r="I158" s="37">
        <v>1293</v>
      </c>
      <c r="J158" s="152">
        <v>0.20358998582900331</v>
      </c>
      <c r="K158" s="152">
        <v>0.23630306701172843</v>
      </c>
    </row>
    <row r="159" spans="1:11" ht="10.5" x14ac:dyDescent="0.15">
      <c r="A159" s="30"/>
      <c r="B159" s="190" t="s">
        <v>376</v>
      </c>
      <c r="C159" s="32">
        <v>701</v>
      </c>
      <c r="D159" s="188">
        <v>7.4669791222837664E-2</v>
      </c>
      <c r="E159" s="189">
        <v>0.16941900656126097</v>
      </c>
      <c r="F159" s="29"/>
      <c r="G159" s="30"/>
      <c r="H159" s="163" t="s">
        <v>377</v>
      </c>
      <c r="I159" s="37">
        <v>445</v>
      </c>
      <c r="J159" s="152">
        <v>7.0067705873090858E-2</v>
      </c>
      <c r="K159" s="152">
        <v>8.6687590624598493E-2</v>
      </c>
    </row>
    <row r="160" spans="1:11" ht="10.5" x14ac:dyDescent="0.15">
      <c r="A160" s="30"/>
      <c r="B160" s="165" t="s">
        <v>378</v>
      </c>
      <c r="C160" s="37">
        <v>200</v>
      </c>
      <c r="D160" s="152">
        <v>2.1303792074989347E-2</v>
      </c>
      <c r="E160" s="38">
        <v>3.3698809452975827E-2</v>
      </c>
      <c r="F160" s="29"/>
      <c r="G160" s="185"/>
      <c r="H160" s="165"/>
      <c r="I160" s="37"/>
      <c r="J160" s="152"/>
      <c r="K160" s="38"/>
    </row>
    <row r="161" spans="1:12" ht="10.5" x14ac:dyDescent="0.15">
      <c r="A161" s="30"/>
      <c r="B161" s="169" t="s">
        <v>379</v>
      </c>
      <c r="C161" s="37">
        <v>160</v>
      </c>
      <c r="D161" s="152">
        <v>1.7043033659991477E-2</v>
      </c>
      <c r="E161" s="38">
        <v>2.5844769111768619E-2</v>
      </c>
      <c r="F161" s="29"/>
      <c r="G161" s="30"/>
      <c r="H161" s="165"/>
      <c r="I161" s="37"/>
      <c r="J161" s="152"/>
      <c r="K161" s="38"/>
    </row>
    <row r="162" spans="1:12" ht="10.5" x14ac:dyDescent="0.15">
      <c r="A162" s="30"/>
      <c r="B162" s="169" t="s">
        <v>309</v>
      </c>
      <c r="C162" s="37">
        <v>40</v>
      </c>
      <c r="D162" s="152">
        <v>4.2607584149978693E-3</v>
      </c>
      <c r="E162" s="38">
        <v>7.854040341207208E-3</v>
      </c>
      <c r="F162" s="29"/>
      <c r="G162" s="30"/>
      <c r="H162" s="165"/>
      <c r="I162" s="37"/>
      <c r="J162" s="152"/>
      <c r="K162" s="38"/>
    </row>
    <row r="163" spans="1:12" ht="10.5" x14ac:dyDescent="0.15">
      <c r="A163" s="111"/>
      <c r="B163" s="157" t="s">
        <v>314</v>
      </c>
      <c r="C163" s="73">
        <v>501</v>
      </c>
      <c r="D163" s="82">
        <v>5.3365999147848314E-2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4161</v>
      </c>
      <c r="D167" s="137">
        <v>1.0002403268445086</v>
      </c>
      <c r="E167" s="137">
        <v>1</v>
      </c>
      <c r="G167" s="170" t="s">
        <v>296</v>
      </c>
      <c r="H167" s="31" t="s">
        <v>384</v>
      </c>
      <c r="I167" s="32">
        <v>4704</v>
      </c>
      <c r="J167" s="137">
        <v>1</v>
      </c>
      <c r="K167" s="137">
        <v>1</v>
      </c>
    </row>
    <row r="168" spans="1:12" ht="10.5" x14ac:dyDescent="0.15">
      <c r="A168" s="45" t="s">
        <v>385</v>
      </c>
      <c r="B168" s="61" t="s">
        <v>300</v>
      </c>
      <c r="C168" s="77">
        <v>3392</v>
      </c>
      <c r="D168" s="109">
        <v>0.81518865657293926</v>
      </c>
      <c r="E168" s="109">
        <v>0.73440648577721546</v>
      </c>
      <c r="G168" s="45" t="s">
        <v>386</v>
      </c>
      <c r="H168" s="61" t="s">
        <v>300</v>
      </c>
      <c r="I168" s="77">
        <v>3343</v>
      </c>
      <c r="J168" s="109">
        <v>0.71067176870748305</v>
      </c>
      <c r="K168" s="109">
        <v>0.62966646699142148</v>
      </c>
    </row>
    <row r="169" spans="1:12" ht="10.5" x14ac:dyDescent="0.15">
      <c r="A169" s="164" t="s">
        <v>387</v>
      </c>
      <c r="B169" s="86" t="s">
        <v>303</v>
      </c>
      <c r="C169" s="40">
        <v>203</v>
      </c>
      <c r="D169" s="110">
        <v>4.8786349435231913E-2</v>
      </c>
      <c r="E169" s="110">
        <v>5.8519611978068327E-2</v>
      </c>
      <c r="G169" s="164" t="s">
        <v>388</v>
      </c>
      <c r="H169" s="86" t="s">
        <v>303</v>
      </c>
      <c r="I169" s="40">
        <v>411</v>
      </c>
      <c r="J169" s="110">
        <v>8.7372448979591844E-2</v>
      </c>
      <c r="K169" s="110">
        <v>9.8692315517027021E-2</v>
      </c>
    </row>
    <row r="170" spans="1:12" ht="10.5" x14ac:dyDescent="0.15">
      <c r="A170" s="220" t="s">
        <v>305</v>
      </c>
      <c r="B170" s="86" t="s">
        <v>306</v>
      </c>
      <c r="C170" s="40">
        <v>2251</v>
      </c>
      <c r="D170" s="110">
        <v>0.54097572698870466</v>
      </c>
      <c r="E170" s="80">
        <v>0.42465673180561414</v>
      </c>
      <c r="G170" s="220" t="s">
        <v>305</v>
      </c>
      <c r="H170" s="86" t="s">
        <v>306</v>
      </c>
      <c r="I170" s="40">
        <v>2141</v>
      </c>
      <c r="J170" s="110">
        <v>0.45514455782312924</v>
      </c>
      <c r="K170" s="110">
        <v>0.34707325067531675</v>
      </c>
    </row>
    <row r="171" spans="1:12" ht="10.5" x14ac:dyDescent="0.15">
      <c r="A171" s="223"/>
      <c r="B171" s="86" t="s">
        <v>308</v>
      </c>
      <c r="C171" s="40">
        <v>688</v>
      </c>
      <c r="D171" s="110">
        <v>0.16534486902186973</v>
      </c>
      <c r="E171" s="80">
        <v>0.16643235390599373</v>
      </c>
      <c r="G171" s="223"/>
      <c r="H171" s="86" t="s">
        <v>308</v>
      </c>
      <c r="I171" s="40">
        <v>493</v>
      </c>
      <c r="J171" s="110">
        <v>0.10480442176870748</v>
      </c>
      <c r="K171" s="110">
        <v>0.1028289838037004</v>
      </c>
    </row>
    <row r="172" spans="1:12" s="191" customFormat="1" ht="10.5" x14ac:dyDescent="0.15">
      <c r="A172" s="223"/>
      <c r="B172" s="86" t="s">
        <v>309</v>
      </c>
      <c r="C172" s="40">
        <v>160</v>
      </c>
      <c r="D172" s="110">
        <v>3.8452295121365054E-2</v>
      </c>
      <c r="E172" s="110">
        <v>4.9779746004967429E-2</v>
      </c>
      <c r="F172" s="35"/>
      <c r="G172" s="223"/>
      <c r="H172" s="86" t="s">
        <v>309</v>
      </c>
      <c r="I172" s="40">
        <v>175</v>
      </c>
      <c r="J172" s="110">
        <v>3.7202380952380952E-2</v>
      </c>
      <c r="K172" s="110">
        <v>3.9626117522067884E-2</v>
      </c>
      <c r="L172" s="35"/>
    </row>
    <row r="173" spans="1:12" s="191" customFormat="1" ht="10.5" x14ac:dyDescent="0.15">
      <c r="A173" s="223"/>
      <c r="B173" s="86" t="s">
        <v>312</v>
      </c>
      <c r="C173" s="40">
        <v>90</v>
      </c>
      <c r="D173" s="110">
        <v>2.1629416005767843E-2</v>
      </c>
      <c r="E173" s="110">
        <v>3.5018042082571817E-2</v>
      </c>
      <c r="F173" s="35"/>
      <c r="G173" s="223"/>
      <c r="H173" s="86" t="s">
        <v>312</v>
      </c>
      <c r="I173" s="40">
        <v>123</v>
      </c>
      <c r="J173" s="110">
        <v>2.6147959183673471E-2</v>
      </c>
      <c r="K173" s="110">
        <v>4.1445799473309446E-2</v>
      </c>
      <c r="L173" s="35"/>
    </row>
    <row r="174" spans="1:12" s="191" customFormat="1" ht="10.5" x14ac:dyDescent="0.15">
      <c r="A174" s="223"/>
      <c r="B174" s="61" t="s">
        <v>314</v>
      </c>
      <c r="C174" s="77">
        <v>770</v>
      </c>
      <c r="D174" s="109">
        <v>0.18505167027156932</v>
      </c>
      <c r="E174" s="109">
        <v>0.2655935142227846</v>
      </c>
      <c r="F174" s="35"/>
      <c r="G174" s="223"/>
      <c r="H174" s="61" t="s">
        <v>314</v>
      </c>
      <c r="I174" s="77">
        <v>1361</v>
      </c>
      <c r="J174" s="109">
        <v>0.28932823129251706</v>
      </c>
      <c r="K174" s="109">
        <v>0.37033353300857852</v>
      </c>
      <c r="L174" s="35"/>
    </row>
    <row r="175" spans="1:12" s="191" customFormat="1" ht="10.5" x14ac:dyDescent="0.15">
      <c r="A175" s="223"/>
      <c r="B175" s="86" t="s">
        <v>317</v>
      </c>
      <c r="C175" s="40">
        <v>213</v>
      </c>
      <c r="D175" s="110">
        <v>5.1189617880317229E-2</v>
      </c>
      <c r="E175" s="110">
        <v>5.8847649843010448E-2</v>
      </c>
      <c r="F175" s="35"/>
      <c r="G175" s="223"/>
      <c r="H175" s="86" t="s">
        <v>317</v>
      </c>
      <c r="I175" s="40">
        <v>327</v>
      </c>
      <c r="J175" s="110">
        <v>6.951530612244898E-2</v>
      </c>
      <c r="K175" s="110">
        <v>7.781683375340484E-2</v>
      </c>
      <c r="L175" s="35"/>
    </row>
    <row r="176" spans="1:12" s="191" customFormat="1" ht="10.5" x14ac:dyDescent="0.15">
      <c r="A176" s="223"/>
      <c r="B176" s="86" t="s">
        <v>320</v>
      </c>
      <c r="C176" s="40">
        <v>291</v>
      </c>
      <c r="D176" s="110">
        <v>6.9935111751982693E-2</v>
      </c>
      <c r="E176" s="110">
        <v>0.12472468250620929</v>
      </c>
      <c r="F176" s="35"/>
      <c r="G176" s="223"/>
      <c r="H176" s="86" t="s">
        <v>320</v>
      </c>
      <c r="I176" s="40">
        <v>366</v>
      </c>
      <c r="J176" s="110">
        <v>7.7806122448979595E-2</v>
      </c>
      <c r="K176" s="110">
        <v>0.1366230771839009</v>
      </c>
      <c r="L176" s="35"/>
    </row>
    <row r="177" spans="1:12" s="191" customFormat="1" ht="10.5" x14ac:dyDescent="0.15">
      <c r="A177" s="223"/>
      <c r="B177" s="36" t="s">
        <v>323</v>
      </c>
      <c r="C177" s="47">
        <v>35</v>
      </c>
      <c r="D177" s="110">
        <v>8.4114395577986056E-3</v>
      </c>
      <c r="E177" s="110">
        <v>7.5917334458034582E-3</v>
      </c>
      <c r="F177" s="35"/>
      <c r="G177" s="223"/>
      <c r="H177" s="36" t="s">
        <v>323</v>
      </c>
      <c r="I177" s="47">
        <v>385</v>
      </c>
      <c r="J177" s="110">
        <v>8.1845238095238096E-2</v>
      </c>
      <c r="K177" s="110">
        <v>8.1670942730879215E-2</v>
      </c>
      <c r="L177" s="35"/>
    </row>
    <row r="178" spans="1:12" s="191" customFormat="1" ht="10.5" x14ac:dyDescent="0.15">
      <c r="A178" s="223"/>
      <c r="B178" s="36" t="s">
        <v>326</v>
      </c>
      <c r="C178" s="47">
        <v>129</v>
      </c>
      <c r="D178" s="110">
        <v>3.1002162941600575E-2</v>
      </c>
      <c r="E178" s="110">
        <v>4.8233281784525989E-2</v>
      </c>
      <c r="F178" s="35"/>
      <c r="G178" s="223"/>
      <c r="H178" s="36" t="s">
        <v>326</v>
      </c>
      <c r="I178" s="47">
        <v>132</v>
      </c>
      <c r="J178" s="110">
        <v>2.8061224489795918E-2</v>
      </c>
      <c r="K178" s="110">
        <v>4.0078212416786281E-2</v>
      </c>
      <c r="L178" s="35"/>
    </row>
    <row r="179" spans="1:12" s="191" customFormat="1" ht="10.5" x14ac:dyDescent="0.15">
      <c r="A179" s="223"/>
      <c r="B179" s="36" t="s">
        <v>201</v>
      </c>
      <c r="C179" s="47">
        <v>102</v>
      </c>
      <c r="D179" s="110">
        <v>2.4513338139870222E-2</v>
      </c>
      <c r="E179" s="110">
        <v>2.6196166643235392E-2</v>
      </c>
      <c r="F179" s="35"/>
      <c r="G179" s="223"/>
      <c r="H179" s="36" t="s">
        <v>201</v>
      </c>
      <c r="I179" s="47">
        <v>151</v>
      </c>
      <c r="J179" s="110">
        <v>3.2100340136054423E-2</v>
      </c>
      <c r="K179" s="110">
        <v>3.4144466923607265E-2</v>
      </c>
      <c r="L179" s="35"/>
    </row>
    <row r="180" spans="1:12" s="191" customFormat="1" ht="10.5" x14ac:dyDescent="0.15">
      <c r="A180" s="223"/>
      <c r="B180" s="34" t="s">
        <v>389</v>
      </c>
      <c r="C180" s="77">
        <v>3302</v>
      </c>
      <c r="D180" s="109">
        <v>0.37247602932882123</v>
      </c>
      <c r="E180" s="109">
        <v>0.3434158071252294</v>
      </c>
      <c r="F180" s="35"/>
      <c r="G180" s="223"/>
      <c r="H180" s="34" t="s">
        <v>390</v>
      </c>
      <c r="I180" s="77">
        <v>3220</v>
      </c>
      <c r="J180" s="109">
        <v>0.36322617033276933</v>
      </c>
      <c r="K180" s="109">
        <v>0.29939079461322071</v>
      </c>
      <c r="L180" s="35"/>
    </row>
    <row r="181" spans="1:12" s="191" customFormat="1" ht="11.25" x14ac:dyDescent="0.15">
      <c r="A181" s="220" t="s">
        <v>334</v>
      </c>
      <c r="B181" s="179" t="s">
        <v>338</v>
      </c>
      <c r="C181" s="180"/>
      <c r="D181" s="80">
        <v>0.81518865657293915</v>
      </c>
      <c r="E181" s="80">
        <v>0.73440648577721546</v>
      </c>
      <c r="F181" s="35"/>
      <c r="G181" s="220" t="s">
        <v>334</v>
      </c>
      <c r="H181" s="179" t="s">
        <v>338</v>
      </c>
      <c r="I181" s="180"/>
      <c r="J181" s="80">
        <v>0.71067176870748294</v>
      </c>
      <c r="K181" s="80">
        <v>0.62966646699142148</v>
      </c>
      <c r="L181" s="35"/>
    </row>
    <row r="182" spans="1:12" s="191" customFormat="1" ht="11.25" x14ac:dyDescent="0.15">
      <c r="A182" s="221"/>
      <c r="B182" s="179" t="s">
        <v>341</v>
      </c>
      <c r="C182" s="180"/>
      <c r="D182" s="80">
        <v>0.75510694544580625</v>
      </c>
      <c r="E182" s="80">
        <v>0.64960869768967622</v>
      </c>
      <c r="F182" s="35"/>
      <c r="G182" s="221"/>
      <c r="H182" s="179" t="s">
        <v>341</v>
      </c>
      <c r="I182" s="180"/>
      <c r="J182" s="80">
        <v>0.6473214285714286</v>
      </c>
      <c r="K182" s="80">
        <v>0.54859454999604418</v>
      </c>
      <c r="L182" s="35"/>
    </row>
    <row r="183" spans="1:12" s="191" customFormat="1" ht="11.25" x14ac:dyDescent="0.15">
      <c r="A183" s="221"/>
      <c r="B183" s="179" t="s">
        <v>344</v>
      </c>
      <c r="C183" s="40"/>
      <c r="D183" s="80">
        <v>0.18505167027156932</v>
      </c>
      <c r="E183" s="80">
        <v>0.2655935142227846</v>
      </c>
      <c r="F183" s="35"/>
      <c r="G183" s="221"/>
      <c r="H183" s="179" t="s">
        <v>344</v>
      </c>
      <c r="I183" s="40"/>
      <c r="J183" s="80">
        <v>0.289328231292517</v>
      </c>
      <c r="K183" s="80">
        <v>0.37033353300857852</v>
      </c>
      <c r="L183" s="35"/>
    </row>
    <row r="184" spans="1:12" s="191" customFormat="1" ht="11.25" x14ac:dyDescent="0.15">
      <c r="A184" s="221"/>
      <c r="B184" s="179" t="s">
        <v>347</v>
      </c>
      <c r="C184" s="40"/>
      <c r="D184" s="80">
        <v>4.716981132075472E-2</v>
      </c>
      <c r="E184" s="80">
        <v>6.7782279934913703E-2</v>
      </c>
      <c r="F184" s="35"/>
      <c r="G184" s="221"/>
      <c r="H184" s="179" t="s">
        <v>347</v>
      </c>
      <c r="I184" s="40"/>
      <c r="J184" s="80">
        <v>5.234819024827999E-2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3216</v>
      </c>
      <c r="D186" s="151"/>
      <c r="E186" s="151"/>
      <c r="F186" s="35"/>
      <c r="G186" s="168" t="s">
        <v>391</v>
      </c>
      <c r="H186" s="141" t="s">
        <v>393</v>
      </c>
      <c r="I186" s="63">
        <v>3135</v>
      </c>
      <c r="J186" s="151"/>
      <c r="K186" s="151"/>
      <c r="L186" s="35"/>
    </row>
    <row r="187" spans="1:12" s="191" customFormat="1" ht="10.5" x14ac:dyDescent="0.15">
      <c r="A187" s="30" t="s">
        <v>394</v>
      </c>
      <c r="B187" s="184" t="s">
        <v>354</v>
      </c>
      <c r="C187" s="40"/>
      <c r="D187" s="194">
        <v>0.99968905472636815</v>
      </c>
      <c r="E187" s="195">
        <v>1</v>
      </c>
      <c r="F187" s="35"/>
      <c r="G187" s="30" t="s">
        <v>395</v>
      </c>
      <c r="H187" s="184" t="s">
        <v>354</v>
      </c>
      <c r="I187" s="40"/>
      <c r="J187" s="194">
        <v>1</v>
      </c>
      <c r="K187" s="195">
        <v>1</v>
      </c>
      <c r="L187" s="35"/>
    </row>
    <row r="188" spans="1:12" s="191" customFormat="1" ht="10.5" x14ac:dyDescent="0.15">
      <c r="A188" s="164" t="s">
        <v>353</v>
      </c>
      <c r="B188" s="163" t="s">
        <v>356</v>
      </c>
      <c r="C188" s="40">
        <v>137</v>
      </c>
      <c r="D188" s="80">
        <v>4.2599502487562189E-2</v>
      </c>
      <c r="E188" s="80">
        <v>6.3535288710041105E-2</v>
      </c>
      <c r="F188" s="35"/>
      <c r="G188" s="164" t="s">
        <v>353</v>
      </c>
      <c r="H188" s="163" t="s">
        <v>356</v>
      </c>
      <c r="I188" s="40">
        <v>242</v>
      </c>
      <c r="J188" s="80">
        <v>7.7192982456140355E-2</v>
      </c>
      <c r="K188" s="80">
        <v>0.11745561553602402</v>
      </c>
      <c r="L188" s="35"/>
    </row>
    <row r="189" spans="1:12" s="191" customFormat="1" ht="10.5" x14ac:dyDescent="0.15">
      <c r="A189" s="30"/>
      <c r="B189" s="163" t="s">
        <v>358</v>
      </c>
      <c r="C189" s="40">
        <v>263</v>
      </c>
      <c r="D189" s="80">
        <v>8.1778606965174125E-2</v>
      </c>
      <c r="E189" s="80">
        <v>0.10885816869894022</v>
      </c>
      <c r="F189" s="35"/>
      <c r="G189" s="30"/>
      <c r="H189" s="163" t="s">
        <v>358</v>
      </c>
      <c r="I189" s="40">
        <v>445</v>
      </c>
      <c r="J189" s="80">
        <v>0.1419457735247209</v>
      </c>
      <c r="K189" s="80">
        <v>0.17467308479332722</v>
      </c>
      <c r="L189" s="35"/>
    </row>
    <row r="190" spans="1:12" s="191" customFormat="1" ht="10.5" x14ac:dyDescent="0.15">
      <c r="A190" s="30"/>
      <c r="B190" s="163" t="s">
        <v>359</v>
      </c>
      <c r="C190" s="40">
        <v>1646</v>
      </c>
      <c r="D190" s="80">
        <v>0.51181592039800994</v>
      </c>
      <c r="E190" s="80">
        <v>0.53658959637833248</v>
      </c>
      <c r="F190" s="35"/>
      <c r="G190" s="30"/>
      <c r="H190" s="163" t="s">
        <v>359</v>
      </c>
      <c r="I190" s="40">
        <v>1813</v>
      </c>
      <c r="J190" s="80">
        <v>0.57830940988835722</v>
      </c>
      <c r="K190" s="80">
        <v>0.54547580535147033</v>
      </c>
      <c r="L190" s="35"/>
    </row>
    <row r="191" spans="1:12" s="191" customFormat="1" ht="10.5" x14ac:dyDescent="0.15">
      <c r="A191" s="30"/>
      <c r="B191" s="163" t="s">
        <v>361</v>
      </c>
      <c r="C191" s="40">
        <v>1169</v>
      </c>
      <c r="D191" s="80">
        <v>0.36349502487562191</v>
      </c>
      <c r="E191" s="80">
        <v>0.29101694621268626</v>
      </c>
      <c r="F191" s="35"/>
      <c r="G191" s="30"/>
      <c r="H191" s="163" t="s">
        <v>361</v>
      </c>
      <c r="I191" s="40">
        <v>635</v>
      </c>
      <c r="J191" s="80">
        <v>0.20255183413078151</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1.0003109452736318</v>
      </c>
      <c r="E193" s="194">
        <v>1</v>
      </c>
      <c r="F193" s="35"/>
      <c r="G193" s="168" t="s">
        <v>396</v>
      </c>
      <c r="H193" s="165"/>
      <c r="I193" s="50"/>
      <c r="J193" s="194">
        <v>1</v>
      </c>
      <c r="K193" s="194">
        <v>1</v>
      </c>
      <c r="L193" s="35"/>
    </row>
    <row r="194" spans="1:12" s="191" customFormat="1" ht="10.5" x14ac:dyDescent="0.15">
      <c r="A194" s="30" t="s">
        <v>394</v>
      </c>
      <c r="B194" s="163" t="s">
        <v>368</v>
      </c>
      <c r="C194" s="37">
        <v>303</v>
      </c>
      <c r="D194" s="152">
        <v>9.4216417910447756E-2</v>
      </c>
      <c r="E194" s="152">
        <v>0.11260472135014657</v>
      </c>
      <c r="F194" s="35"/>
      <c r="G194" s="30" t="s">
        <v>395</v>
      </c>
      <c r="H194" s="163" t="s">
        <v>368</v>
      </c>
      <c r="I194" s="37">
        <v>144</v>
      </c>
      <c r="J194" s="152">
        <v>4.5933014354066985E-2</v>
      </c>
      <c r="K194" s="152">
        <v>4.0827860386256895E-2</v>
      </c>
      <c r="L194" s="35"/>
    </row>
    <row r="195" spans="1:12" s="191" customFormat="1" ht="10.5" x14ac:dyDescent="0.15">
      <c r="A195" s="164" t="s">
        <v>397</v>
      </c>
      <c r="B195" s="163" t="s">
        <v>370</v>
      </c>
      <c r="C195" s="37">
        <v>385</v>
      </c>
      <c r="D195" s="152">
        <v>0.11971393034825871</v>
      </c>
      <c r="E195" s="152">
        <v>0.1587775137460323</v>
      </c>
      <c r="F195" s="35"/>
      <c r="G195" s="164" t="s">
        <v>398</v>
      </c>
      <c r="H195" s="163" t="s">
        <v>370</v>
      </c>
      <c r="I195" s="37">
        <v>415</v>
      </c>
      <c r="J195" s="152">
        <v>0.13237639553429026</v>
      </c>
      <c r="K195" s="152">
        <v>0.15617874612671254</v>
      </c>
      <c r="L195" s="35"/>
    </row>
    <row r="196" spans="1:12" s="191" customFormat="1" ht="10.5" x14ac:dyDescent="0.15">
      <c r="A196" s="220" t="s">
        <v>367</v>
      </c>
      <c r="B196" s="163" t="s">
        <v>372</v>
      </c>
      <c r="C196" s="37">
        <v>1080</v>
      </c>
      <c r="D196" s="152">
        <v>0.33582089552238809</v>
      </c>
      <c r="E196" s="152">
        <v>0.26050682531698266</v>
      </c>
      <c r="F196" s="35"/>
      <c r="G196" s="220" t="s">
        <v>367</v>
      </c>
      <c r="H196" s="163" t="s">
        <v>372</v>
      </c>
      <c r="I196" s="37">
        <v>738</v>
      </c>
      <c r="J196" s="152">
        <v>0.23540669856459331</v>
      </c>
      <c r="K196" s="152">
        <v>0.17081441350145188</v>
      </c>
      <c r="L196" s="35"/>
    </row>
    <row r="197" spans="1:12" s="191" customFormat="1" ht="10.5" x14ac:dyDescent="0.15">
      <c r="A197" s="222"/>
      <c r="B197" s="163" t="s">
        <v>374</v>
      </c>
      <c r="C197" s="37">
        <v>802</v>
      </c>
      <c r="D197" s="152">
        <v>0.24937810945273631</v>
      </c>
      <c r="E197" s="152">
        <v>0.22749900265380812</v>
      </c>
      <c r="F197" s="35"/>
      <c r="G197" s="222"/>
      <c r="H197" s="163" t="s">
        <v>374</v>
      </c>
      <c r="I197" s="37">
        <v>747</v>
      </c>
      <c r="J197" s="152">
        <v>0.23827751196172248</v>
      </c>
      <c r="K197" s="152">
        <v>0.21663126303275973</v>
      </c>
      <c r="L197" s="35"/>
    </row>
    <row r="198" spans="1:12" s="191" customFormat="1" ht="10.5" x14ac:dyDescent="0.15">
      <c r="A198" s="222"/>
      <c r="B198" s="163" t="s">
        <v>375</v>
      </c>
      <c r="C198" s="37">
        <v>465</v>
      </c>
      <c r="D198" s="152">
        <v>0.14458955223880596</v>
      </c>
      <c r="E198" s="152">
        <v>0.16255875669956463</v>
      </c>
      <c r="F198" s="35"/>
      <c r="G198" s="222"/>
      <c r="H198" s="163" t="s">
        <v>375</v>
      </c>
      <c r="I198" s="37">
        <v>828</v>
      </c>
      <c r="J198" s="152">
        <v>0.26411483253588519</v>
      </c>
      <c r="K198" s="152">
        <v>0.31915888761132655</v>
      </c>
      <c r="L198" s="35"/>
    </row>
    <row r="199" spans="1:12" s="191" customFormat="1" ht="10.5" x14ac:dyDescent="0.15">
      <c r="A199" s="222"/>
      <c r="B199" s="163" t="s">
        <v>377</v>
      </c>
      <c r="C199" s="37">
        <v>182</v>
      </c>
      <c r="D199" s="152">
        <v>5.6592039800995024E-2</v>
      </c>
      <c r="E199" s="152">
        <v>7.8053180233465733E-2</v>
      </c>
      <c r="F199" s="35"/>
      <c r="G199" s="222"/>
      <c r="H199" s="163" t="s">
        <v>377</v>
      </c>
      <c r="I199" s="37">
        <v>263</v>
      </c>
      <c r="J199" s="152">
        <v>8.3891547049441781E-2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0.99937810945273642</v>
      </c>
      <c r="E201" s="194">
        <v>1</v>
      </c>
      <c r="F201" s="35"/>
      <c r="G201" s="168" t="s">
        <v>399</v>
      </c>
      <c r="H201" s="165"/>
      <c r="I201" s="125"/>
      <c r="J201" s="194">
        <v>1</v>
      </c>
      <c r="K201" s="194">
        <v>0.99999999999999989</v>
      </c>
      <c r="L201" s="35"/>
    </row>
    <row r="202" spans="1:12" s="191" customFormat="1" ht="10.5" x14ac:dyDescent="0.15">
      <c r="A202" s="30" t="s">
        <v>394</v>
      </c>
      <c r="B202" s="163" t="s">
        <v>400</v>
      </c>
      <c r="C202" s="40">
        <v>604</v>
      </c>
      <c r="D202" s="152">
        <v>0.18781094527363185</v>
      </c>
      <c r="E202" s="152">
        <v>0.17215062529269942</v>
      </c>
      <c r="F202" s="35"/>
      <c r="G202" s="30" t="s">
        <v>395</v>
      </c>
      <c r="H202" s="163" t="s">
        <v>400</v>
      </c>
      <c r="I202" s="40">
        <v>401</v>
      </c>
      <c r="J202" s="152">
        <v>0.12791068580542264</v>
      </c>
      <c r="K202" s="152">
        <v>0.1060355075711808</v>
      </c>
      <c r="L202" s="35"/>
    </row>
    <row r="203" spans="1:12" s="191" customFormat="1" ht="10.5" x14ac:dyDescent="0.15">
      <c r="A203" s="164" t="s">
        <v>401</v>
      </c>
      <c r="B203" s="163" t="s">
        <v>402</v>
      </c>
      <c r="C203" s="40">
        <v>1223</v>
      </c>
      <c r="D203" s="152">
        <v>0.38028606965174128</v>
      </c>
      <c r="E203" s="152">
        <v>0.31233413699200391</v>
      </c>
      <c r="F203" s="35"/>
      <c r="G203" s="164" t="s">
        <v>403</v>
      </c>
      <c r="H203" s="163" t="s">
        <v>402</v>
      </c>
      <c r="I203" s="40">
        <v>1139</v>
      </c>
      <c r="J203" s="152">
        <v>0.36331738437001593</v>
      </c>
      <c r="K203" s="152">
        <v>0.3257264241030538</v>
      </c>
      <c r="L203" s="35"/>
    </row>
    <row r="204" spans="1:12" s="191" customFormat="1" ht="10.5" x14ac:dyDescent="0.15">
      <c r="A204" s="220" t="s">
        <v>404</v>
      </c>
      <c r="B204" s="163" t="s">
        <v>405</v>
      </c>
      <c r="C204" s="40">
        <v>715</v>
      </c>
      <c r="D204" s="152">
        <v>0.22232587064676618</v>
      </c>
      <c r="E204" s="152">
        <v>0.22194855428165056</v>
      </c>
      <c r="F204" s="35"/>
      <c r="G204" s="220" t="s">
        <v>404</v>
      </c>
      <c r="H204" s="163" t="s">
        <v>405</v>
      </c>
      <c r="I204" s="40">
        <v>717</v>
      </c>
      <c r="J204" s="152">
        <v>0.22870813397129186</v>
      </c>
      <c r="K204" s="152">
        <v>0.21271412702434081</v>
      </c>
      <c r="L204" s="35"/>
    </row>
    <row r="205" spans="1:12" s="191" customFormat="1" ht="10.5" x14ac:dyDescent="0.15">
      <c r="A205" s="222"/>
      <c r="B205" s="163" t="s">
        <v>406</v>
      </c>
      <c r="C205" s="40">
        <v>140</v>
      </c>
      <c r="D205" s="152">
        <v>4.3532338308457715E-2</v>
      </c>
      <c r="E205" s="152">
        <v>4.9503061419180268E-2</v>
      </c>
      <c r="F205" s="35"/>
      <c r="G205" s="222"/>
      <c r="H205" s="163" t="s">
        <v>406</v>
      </c>
      <c r="I205" s="40">
        <v>373</v>
      </c>
      <c r="J205" s="152">
        <v>0.11897926634768741</v>
      </c>
      <c r="K205" s="152">
        <v>0.12351645781770701</v>
      </c>
      <c r="L205" s="35"/>
    </row>
    <row r="206" spans="1:12" s="191" customFormat="1" ht="10.5" x14ac:dyDescent="0.15">
      <c r="A206" s="222"/>
      <c r="B206" s="163" t="s">
        <v>407</v>
      </c>
      <c r="C206" s="40">
        <v>141</v>
      </c>
      <c r="D206" s="152">
        <v>4.3843283582089554E-2</v>
      </c>
      <c r="E206" s="152">
        <v>6.6310512896119889E-2</v>
      </c>
      <c r="F206" s="35"/>
      <c r="G206" s="222"/>
      <c r="H206" s="163" t="s">
        <v>407</v>
      </c>
      <c r="I206" s="40">
        <v>40</v>
      </c>
      <c r="J206" s="152">
        <v>1.2759170653907496E-2</v>
      </c>
      <c r="K206" s="152">
        <v>1.6409097109894178E-2</v>
      </c>
      <c r="L206" s="35"/>
    </row>
    <row r="207" spans="1:12" s="191" customFormat="1" ht="10.5" x14ac:dyDescent="0.15">
      <c r="A207" s="222"/>
      <c r="B207" s="163" t="s">
        <v>408</v>
      </c>
      <c r="C207" s="40">
        <v>64</v>
      </c>
      <c r="D207" s="152">
        <v>1.9900497512437811E-2</v>
      </c>
      <c r="E207" s="152">
        <v>2.8324631849166566E-2</v>
      </c>
      <c r="F207" s="35"/>
      <c r="G207" s="222"/>
      <c r="H207" s="163" t="s">
        <v>408</v>
      </c>
      <c r="I207" s="40">
        <v>192</v>
      </c>
      <c r="J207" s="152">
        <v>6.1244019138755983E-2</v>
      </c>
      <c r="K207" s="152">
        <v>8.7385262993783255E-2</v>
      </c>
      <c r="L207" s="35"/>
    </row>
    <row r="208" spans="1:12" s="191" customFormat="1" ht="10.5" x14ac:dyDescent="0.15">
      <c r="A208" s="30"/>
      <c r="B208" s="163" t="s">
        <v>409</v>
      </c>
      <c r="C208" s="40">
        <v>98</v>
      </c>
      <c r="D208" s="152">
        <v>3.0472636815920398E-2</v>
      </c>
      <c r="E208" s="152">
        <v>4.4143409709815624E-2</v>
      </c>
      <c r="F208" s="35"/>
      <c r="G208" s="30"/>
      <c r="H208" s="163" t="s">
        <v>409</v>
      </c>
      <c r="I208" s="40">
        <v>164</v>
      </c>
      <c r="J208" s="152">
        <v>5.2312599681020734E-2</v>
      </c>
      <c r="K208" s="152">
        <v>6.5831270828055274E-2</v>
      </c>
      <c r="L208" s="35"/>
    </row>
    <row r="209" spans="1:12" s="191" customFormat="1" ht="10.5" x14ac:dyDescent="0.15">
      <c r="A209" s="30"/>
      <c r="B209" s="163" t="s">
        <v>410</v>
      </c>
      <c r="C209" s="40">
        <v>83</v>
      </c>
      <c r="D209" s="152">
        <v>2.5808457711442787E-2</v>
      </c>
      <c r="E209" s="152">
        <v>3.7118623488803702E-2</v>
      </c>
      <c r="F209" s="35"/>
      <c r="G209" s="30"/>
      <c r="H209" s="163" t="s">
        <v>410</v>
      </c>
      <c r="I209" s="40">
        <v>6</v>
      </c>
      <c r="J209" s="152">
        <v>1.9138755980861245E-3</v>
      </c>
      <c r="K209" s="152">
        <v>4.8720597119638297E-3</v>
      </c>
      <c r="L209" s="35"/>
    </row>
    <row r="210" spans="1:12" s="191" customFormat="1" ht="10.5" x14ac:dyDescent="0.15">
      <c r="A210" s="30"/>
      <c r="B210" s="163" t="s">
        <v>411</v>
      </c>
      <c r="C210" s="40">
        <v>146</v>
      </c>
      <c r="D210" s="152">
        <v>4.5398009950248758E-2</v>
      </c>
      <c r="E210" s="152">
        <v>6.8166444070560078E-2</v>
      </c>
      <c r="F210" s="35"/>
      <c r="G210" s="30"/>
      <c r="H210" s="163" t="s">
        <v>411</v>
      </c>
      <c r="I210" s="40">
        <v>103</v>
      </c>
      <c r="J210" s="152">
        <v>3.2854864433811803E-2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4161</v>
      </c>
      <c r="D213" s="194">
        <v>1</v>
      </c>
      <c r="E213" s="194">
        <v>1</v>
      </c>
      <c r="F213" s="35"/>
      <c r="G213" s="30" t="s">
        <v>413</v>
      </c>
      <c r="H213" s="184" t="s">
        <v>415</v>
      </c>
      <c r="I213" s="77">
        <v>4704</v>
      </c>
      <c r="J213" s="194">
        <v>1.0002125850340138</v>
      </c>
      <c r="K213" s="194">
        <v>1</v>
      </c>
      <c r="L213" s="35"/>
    </row>
    <row r="214" spans="1:12" s="191" customFormat="1" ht="10.5" x14ac:dyDescent="0.15">
      <c r="A214" s="30" t="s">
        <v>296</v>
      </c>
      <c r="B214" s="206" t="s">
        <v>416</v>
      </c>
      <c r="C214" s="40">
        <v>2548</v>
      </c>
      <c r="D214" s="152">
        <v>0.61235279980773849</v>
      </c>
      <c r="E214" s="152">
        <v>0.47980224002999206</v>
      </c>
      <c r="F214" s="35"/>
      <c r="G214" s="30" t="s">
        <v>296</v>
      </c>
      <c r="H214" s="206" t="s">
        <v>416</v>
      </c>
      <c r="I214" s="40">
        <v>2567</v>
      </c>
      <c r="J214" s="152">
        <v>0.54570578231292521</v>
      </c>
      <c r="K214" s="152">
        <v>0.42764786328650384</v>
      </c>
      <c r="L214" s="35"/>
    </row>
    <row r="215" spans="1:12" s="191" customFormat="1" ht="10.5" x14ac:dyDescent="0.15">
      <c r="A215" s="30" t="s">
        <v>417</v>
      </c>
      <c r="B215" s="163" t="s">
        <v>418</v>
      </c>
      <c r="C215" s="40">
        <v>218</v>
      </c>
      <c r="D215" s="152">
        <v>5.2391252102859887E-2</v>
      </c>
      <c r="E215" s="152">
        <v>5.0400674820750738E-2</v>
      </c>
      <c r="F215" s="35"/>
      <c r="G215" s="30" t="s">
        <v>417</v>
      </c>
      <c r="H215" s="163" t="s">
        <v>418</v>
      </c>
      <c r="I215" s="40">
        <v>528</v>
      </c>
      <c r="J215" s="152">
        <v>0.11224489795918367</v>
      </c>
      <c r="K215" s="152">
        <v>0.10698825683510969</v>
      </c>
      <c r="L215" s="35"/>
    </row>
    <row r="216" spans="1:12" s="191" customFormat="1" ht="10.5" x14ac:dyDescent="0.15">
      <c r="A216" s="30" t="s">
        <v>419</v>
      </c>
      <c r="B216" s="163" t="s">
        <v>420</v>
      </c>
      <c r="C216" s="40">
        <v>353</v>
      </c>
      <c r="D216" s="152">
        <v>8.4835376111511651E-2</v>
      </c>
      <c r="E216" s="152">
        <v>9.591592858147055E-2</v>
      </c>
      <c r="F216" s="35"/>
      <c r="G216" s="30" t="s">
        <v>419</v>
      </c>
      <c r="H216" s="163" t="s">
        <v>420</v>
      </c>
      <c r="I216" s="40">
        <v>248</v>
      </c>
      <c r="J216" s="152">
        <v>5.2721088435374153E-2</v>
      </c>
      <c r="K216" s="152">
        <v>5.5200786645116809E-2</v>
      </c>
      <c r="L216" s="35"/>
    </row>
    <row r="217" spans="1:12" s="191" customFormat="1" ht="10.5" x14ac:dyDescent="0.15">
      <c r="A217" s="30" t="s">
        <v>394</v>
      </c>
      <c r="B217" s="206" t="s">
        <v>421</v>
      </c>
      <c r="C217" s="40">
        <v>493</v>
      </c>
      <c r="D217" s="152">
        <v>0.11848113434270607</v>
      </c>
      <c r="E217" s="152">
        <v>0.16343315056938001</v>
      </c>
      <c r="F217" s="35"/>
      <c r="G217" s="30" t="s">
        <v>395</v>
      </c>
      <c r="H217" s="206" t="s">
        <v>421</v>
      </c>
      <c r="I217" s="40">
        <v>533</v>
      </c>
      <c r="J217" s="152">
        <v>0.11330782312925169</v>
      </c>
      <c r="K217" s="152">
        <v>0.14266984640075953</v>
      </c>
      <c r="L217" s="35"/>
    </row>
    <row r="218" spans="1:12" s="191" customFormat="1" ht="10.5" x14ac:dyDescent="0.15">
      <c r="A218" s="164" t="s">
        <v>422</v>
      </c>
      <c r="B218" s="163" t="s">
        <v>423</v>
      </c>
      <c r="C218" s="40">
        <v>181</v>
      </c>
      <c r="D218" s="152">
        <v>4.3499158856044218E-2</v>
      </c>
      <c r="E218" s="152">
        <v>5.4196541543652464E-2</v>
      </c>
      <c r="F218" s="35"/>
      <c r="G218" s="164" t="s">
        <v>424</v>
      </c>
      <c r="H218" s="163" t="s">
        <v>423</v>
      </c>
      <c r="I218" s="40">
        <v>374</v>
      </c>
      <c r="J218" s="152">
        <v>7.950680272108844E-2</v>
      </c>
      <c r="K218" s="152">
        <v>9.7618590142070819E-2</v>
      </c>
      <c r="L218" s="35"/>
    </row>
    <row r="219" spans="1:12" s="191" customFormat="1" ht="10.5" x14ac:dyDescent="0.15">
      <c r="A219" s="111"/>
      <c r="B219" s="207" t="s">
        <v>425</v>
      </c>
      <c r="C219" s="73">
        <v>368</v>
      </c>
      <c r="D219" s="82">
        <v>8.8440278779139625E-2</v>
      </c>
      <c r="E219" s="82">
        <v>0.15625146445475421</v>
      </c>
      <c r="F219" s="155"/>
      <c r="G219" s="111"/>
      <c r="H219" s="207" t="s">
        <v>425</v>
      </c>
      <c r="I219" s="73">
        <v>455</v>
      </c>
      <c r="J219" s="82">
        <v>9.6726190476190479E-2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M232"/>
  <sheetViews>
    <sheetView showGridLines="0" showWhiteSpace="0" zoomScaleNormal="100" workbookViewId="0">
      <selection activeCell="I4" sqref="I4:I7"/>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450</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12482</v>
      </c>
      <c r="D4" s="33">
        <v>1</v>
      </c>
      <c r="E4" s="33">
        <v>1</v>
      </c>
      <c r="F4" s="29"/>
      <c r="G4" s="30" t="s">
        <v>41</v>
      </c>
      <c r="H4" s="34" t="s">
        <v>42</v>
      </c>
      <c r="I4" s="32">
        <v>12482</v>
      </c>
      <c r="J4" s="33">
        <v>1.0000801153661272</v>
      </c>
      <c r="K4" s="33">
        <v>1</v>
      </c>
    </row>
    <row r="5" spans="1:12" ht="10.5" x14ac:dyDescent="0.15">
      <c r="A5" s="30" t="s">
        <v>43</v>
      </c>
      <c r="B5" s="36" t="s">
        <v>44</v>
      </c>
      <c r="C5" s="37">
        <v>12235</v>
      </c>
      <c r="D5" s="38">
        <v>0.98021150456657591</v>
      </c>
      <c r="E5" s="38">
        <v>0.96416868629106189</v>
      </c>
      <c r="G5" s="30" t="s">
        <v>45</v>
      </c>
      <c r="H5" s="39" t="s">
        <v>46</v>
      </c>
      <c r="I5" s="40">
        <v>6442</v>
      </c>
      <c r="J5" s="41">
        <v>0.51610318859157189</v>
      </c>
      <c r="K5" s="41">
        <v>0.66286795741088689</v>
      </c>
    </row>
    <row r="6" spans="1:12" ht="10.5" x14ac:dyDescent="0.15">
      <c r="A6" s="42" t="s">
        <v>47</v>
      </c>
      <c r="B6" s="36" t="s">
        <v>48</v>
      </c>
      <c r="C6" s="37">
        <v>247</v>
      </c>
      <c r="D6" s="41">
        <v>1.978849543342413E-2</v>
      </c>
      <c r="E6" s="41">
        <v>3.5831313708938085E-2</v>
      </c>
      <c r="F6" s="43"/>
      <c r="G6" s="42" t="s">
        <v>49</v>
      </c>
      <c r="H6" s="44" t="s">
        <v>50</v>
      </c>
      <c r="I6" s="40">
        <v>722</v>
      </c>
      <c r="J6" s="41">
        <v>5.7843294343855149E-2</v>
      </c>
      <c r="K6" s="41">
        <v>5.5923172580308433E-2</v>
      </c>
    </row>
    <row r="7" spans="1:12" ht="10.5" x14ac:dyDescent="0.15">
      <c r="A7" s="45"/>
      <c r="B7" s="46" t="s">
        <v>51</v>
      </c>
      <c r="C7" s="47">
        <v>82.437806999999992</v>
      </c>
      <c r="D7" s="48"/>
      <c r="E7" s="47">
        <v>2180</v>
      </c>
      <c r="F7" s="43"/>
      <c r="G7" s="49"/>
      <c r="H7" s="39" t="s">
        <v>52</v>
      </c>
      <c r="I7" s="40">
        <v>3090</v>
      </c>
      <c r="J7" s="41">
        <v>0.24755648133311969</v>
      </c>
      <c r="K7" s="41">
        <v>0.16087102542457496</v>
      </c>
    </row>
    <row r="8" spans="1:12" ht="10.5" x14ac:dyDescent="0.15">
      <c r="A8" s="30"/>
      <c r="B8" s="46" t="s">
        <v>53</v>
      </c>
      <c r="C8" s="37">
        <v>151.41111165172069</v>
      </c>
      <c r="D8" s="50"/>
      <c r="E8" s="51">
        <v>101.07247706422018</v>
      </c>
      <c r="G8" s="52"/>
      <c r="H8" s="39" t="s">
        <v>54</v>
      </c>
      <c r="I8" s="40">
        <v>1712</v>
      </c>
      <c r="J8" s="41">
        <v>0.13715750680980612</v>
      </c>
      <c r="K8" s="41">
        <v>8.1964981074530943E-2</v>
      </c>
    </row>
    <row r="9" spans="1:12" ht="10.5" x14ac:dyDescent="0.15">
      <c r="A9" s="53"/>
      <c r="B9" s="54"/>
      <c r="C9" s="37"/>
      <c r="D9" s="50"/>
      <c r="E9" s="50"/>
      <c r="G9" s="52"/>
      <c r="H9" s="39" t="s">
        <v>55</v>
      </c>
      <c r="I9" s="40">
        <v>517</v>
      </c>
      <c r="J9" s="41">
        <v>4.1419644287774393E-2</v>
      </c>
      <c r="K9" s="41">
        <v>3.8372863509698735E-2</v>
      </c>
    </row>
    <row r="10" spans="1:12" ht="10.5" x14ac:dyDescent="0.15">
      <c r="A10" s="55" t="s">
        <v>56</v>
      </c>
      <c r="B10" s="56" t="s">
        <v>57</v>
      </c>
      <c r="C10" s="57">
        <v>5962</v>
      </c>
      <c r="D10" s="58">
        <v>0.47764781285050473</v>
      </c>
      <c r="E10" s="58">
        <v>0.48963410759832621</v>
      </c>
      <c r="F10" s="43"/>
      <c r="G10" s="52"/>
      <c r="H10" s="54"/>
      <c r="I10" s="40"/>
      <c r="J10" s="59"/>
      <c r="K10" s="59"/>
    </row>
    <row r="11" spans="1:12" ht="11.25" x14ac:dyDescent="0.15">
      <c r="A11" s="42" t="s">
        <v>47</v>
      </c>
      <c r="B11" s="46" t="s">
        <v>58</v>
      </c>
      <c r="C11" s="37">
        <v>6521</v>
      </c>
      <c r="D11" s="41">
        <v>0.52243230251562245</v>
      </c>
      <c r="E11" s="41">
        <v>0.51036589240167374</v>
      </c>
      <c r="F11" s="43"/>
      <c r="G11" s="60" t="s">
        <v>59</v>
      </c>
      <c r="H11" s="34" t="s">
        <v>60</v>
      </c>
      <c r="I11" s="40">
        <v>6041</v>
      </c>
      <c r="J11" s="41">
        <v>0.48397692677455534</v>
      </c>
      <c r="K11" s="41">
        <v>0.33713204258911311</v>
      </c>
    </row>
    <row r="12" spans="1:12" ht="11.25" x14ac:dyDescent="0.15">
      <c r="A12" s="53"/>
      <c r="B12" s="54"/>
      <c r="C12" s="37"/>
      <c r="D12" s="50"/>
      <c r="E12" s="50"/>
      <c r="G12" s="60" t="s">
        <v>61</v>
      </c>
      <c r="H12" s="61" t="s">
        <v>62</v>
      </c>
      <c r="I12" s="40">
        <v>8068</v>
      </c>
      <c r="J12" s="41">
        <v>0.64637077391443676</v>
      </c>
      <c r="K12" s="41">
        <v>0.56005319100654449</v>
      </c>
    </row>
    <row r="13" spans="1:12" ht="10.5" x14ac:dyDescent="0.15">
      <c r="A13" s="55" t="s">
        <v>63</v>
      </c>
      <c r="B13" s="62" t="s">
        <v>64</v>
      </c>
      <c r="C13" s="63">
        <v>12481</v>
      </c>
      <c r="D13" s="64">
        <v>1</v>
      </c>
      <c r="E13" s="64">
        <v>0.99999999999999989</v>
      </c>
      <c r="F13" s="43"/>
      <c r="G13" s="60" t="s">
        <v>65</v>
      </c>
      <c r="H13" s="48"/>
      <c r="I13" s="40"/>
      <c r="J13" s="50"/>
      <c r="K13" s="50"/>
    </row>
    <row r="14" spans="1:12" ht="10.5" x14ac:dyDescent="0.15">
      <c r="A14" s="45" t="s">
        <v>66</v>
      </c>
      <c r="B14" s="65" t="s">
        <v>67</v>
      </c>
      <c r="C14" s="66">
        <v>812</v>
      </c>
      <c r="D14" s="38">
        <v>6.5058889512058335E-2</v>
      </c>
      <c r="E14" s="38">
        <v>5.9762728172171847E-2</v>
      </c>
      <c r="F14" s="43"/>
      <c r="G14" s="60" t="s">
        <v>68</v>
      </c>
      <c r="H14" s="67" t="s">
        <v>69</v>
      </c>
      <c r="I14" s="40"/>
      <c r="J14" s="50"/>
      <c r="K14" s="50"/>
    </row>
    <row r="15" spans="1:12" ht="10.5" x14ac:dyDescent="0.15">
      <c r="A15" s="42" t="s">
        <v>70</v>
      </c>
      <c r="B15" s="68" t="s">
        <v>71</v>
      </c>
      <c r="C15" s="66">
        <v>1602</v>
      </c>
      <c r="D15" s="38">
        <v>0.12835509975162246</v>
      </c>
      <c r="E15" s="38">
        <v>0.10119452840635751</v>
      </c>
      <c r="G15" s="60" t="s">
        <v>72</v>
      </c>
      <c r="H15" s="39" t="s">
        <v>46</v>
      </c>
      <c r="I15" s="40"/>
      <c r="J15" s="40"/>
      <c r="K15" s="40"/>
    </row>
    <row r="16" spans="1:12" ht="10.5" x14ac:dyDescent="0.15">
      <c r="A16" s="30"/>
      <c r="B16" s="46" t="s">
        <v>73</v>
      </c>
      <c r="C16" s="37">
        <v>3874</v>
      </c>
      <c r="D16" s="38">
        <v>0.31039179552920437</v>
      </c>
      <c r="E16" s="38">
        <v>0.26551933847089471</v>
      </c>
      <c r="F16" s="43"/>
      <c r="G16" s="60" t="s">
        <v>74</v>
      </c>
      <c r="H16" s="69" t="s">
        <v>75</v>
      </c>
      <c r="I16" s="40">
        <v>4415</v>
      </c>
      <c r="J16" s="41">
        <v>0.35370934145169042</v>
      </c>
      <c r="K16" s="41">
        <v>0.43994680899345551</v>
      </c>
    </row>
    <row r="17" spans="1:11" ht="10.5" x14ac:dyDescent="0.15">
      <c r="A17" s="30"/>
      <c r="B17" s="46" t="s">
        <v>76</v>
      </c>
      <c r="C17" s="37">
        <v>2806</v>
      </c>
      <c r="D17" s="38">
        <v>0.22482172902812275</v>
      </c>
      <c r="E17" s="38">
        <v>0.27037097550127531</v>
      </c>
      <c r="F17" s="43"/>
      <c r="G17" s="60" t="s">
        <v>77</v>
      </c>
      <c r="H17" s="69" t="s">
        <v>78</v>
      </c>
      <c r="I17" s="40">
        <v>388</v>
      </c>
      <c r="J17" s="41">
        <v>3.1084762057362603E-2</v>
      </c>
      <c r="K17" s="41">
        <v>3.2009912044222967E-2</v>
      </c>
    </row>
    <row r="18" spans="1:11" ht="10.5" x14ac:dyDescent="0.15">
      <c r="A18" s="30"/>
      <c r="B18" s="46" t="s">
        <v>79</v>
      </c>
      <c r="C18" s="37">
        <v>1793</v>
      </c>
      <c r="D18" s="38">
        <v>0.14365836070827659</v>
      </c>
      <c r="E18" s="38">
        <v>0.15232960270130436</v>
      </c>
      <c r="F18" s="43"/>
      <c r="G18" s="60" t="s">
        <v>80</v>
      </c>
      <c r="H18" s="70" t="s">
        <v>81</v>
      </c>
      <c r="I18" s="40">
        <v>12</v>
      </c>
      <c r="J18" s="41">
        <v>9.6138439352667839E-4</v>
      </c>
      <c r="K18" s="41">
        <v>7.5792645844112232E-4</v>
      </c>
    </row>
    <row r="19" spans="1:11" ht="10.5" x14ac:dyDescent="0.15">
      <c r="A19" s="30"/>
      <c r="B19" s="46" t="s">
        <v>82</v>
      </c>
      <c r="C19" s="37">
        <v>996</v>
      </c>
      <c r="D19" s="38">
        <v>7.9801297972918836E-2</v>
      </c>
      <c r="E19" s="38">
        <v>0.10071798781871488</v>
      </c>
      <c r="G19" s="60"/>
      <c r="H19" s="71" t="s">
        <v>83</v>
      </c>
      <c r="I19" s="40">
        <v>1627</v>
      </c>
      <c r="J19" s="41">
        <v>0.13034770068899215</v>
      </c>
      <c r="K19" s="41">
        <v>0.19015330991476731</v>
      </c>
    </row>
    <row r="20" spans="1:11" ht="10.5" x14ac:dyDescent="0.15">
      <c r="A20" s="30"/>
      <c r="B20" s="46" t="s">
        <v>84</v>
      </c>
      <c r="C20" s="37">
        <v>560</v>
      </c>
      <c r="D20" s="38">
        <v>4.4868199663488505E-2</v>
      </c>
      <c r="E20" s="38">
        <v>4.5135201372436894E-2</v>
      </c>
      <c r="F20" s="43"/>
      <c r="G20" s="60"/>
      <c r="H20" s="44" t="s">
        <v>85</v>
      </c>
      <c r="I20" s="40"/>
      <c r="J20" s="37"/>
      <c r="K20" s="37"/>
    </row>
    <row r="21" spans="1:11" ht="10.5" x14ac:dyDescent="0.15">
      <c r="A21" s="49"/>
      <c r="B21" s="72" t="s">
        <v>86</v>
      </c>
      <c r="C21" s="73">
        <v>38</v>
      </c>
      <c r="D21" s="74">
        <v>3.0446278343081484E-3</v>
      </c>
      <c r="E21" s="74">
        <v>4.9696375568444844E-3</v>
      </c>
      <c r="G21" s="75"/>
      <c r="H21" s="71" t="s">
        <v>87</v>
      </c>
      <c r="I21" s="40">
        <v>145</v>
      </c>
      <c r="J21" s="41">
        <v>1.1616728088447364E-2</v>
      </c>
      <c r="K21" s="41">
        <v>1.1318973576959036E-2</v>
      </c>
    </row>
    <row r="22" spans="1:11" ht="10.5" x14ac:dyDescent="0.15">
      <c r="A22" s="55" t="s">
        <v>88</v>
      </c>
      <c r="B22" s="76" t="s">
        <v>89</v>
      </c>
      <c r="C22" s="77">
        <v>10068</v>
      </c>
      <c r="D22" s="78">
        <v>1</v>
      </c>
      <c r="E22" s="78">
        <v>1</v>
      </c>
      <c r="G22" s="75"/>
      <c r="H22" s="79" t="s">
        <v>90</v>
      </c>
      <c r="I22" s="40">
        <v>166</v>
      </c>
      <c r="J22" s="41">
        <v>1.3299150777119051E-2</v>
      </c>
      <c r="K22" s="41">
        <v>8.1692672167306586E-3</v>
      </c>
    </row>
    <row r="23" spans="1:11" ht="10.5" x14ac:dyDescent="0.15">
      <c r="A23" s="45" t="s">
        <v>91</v>
      </c>
      <c r="B23" s="67" t="s">
        <v>92</v>
      </c>
      <c r="C23" s="40">
        <v>5764</v>
      </c>
      <c r="D23" s="80">
        <v>0.57250695272149388</v>
      </c>
      <c r="E23" s="80">
        <v>0.5494528676442747</v>
      </c>
      <c r="G23" s="75"/>
      <c r="H23" s="69" t="s">
        <v>93</v>
      </c>
      <c r="I23" s="40">
        <v>138</v>
      </c>
      <c r="J23" s="41">
        <v>1.1055920525556802E-2</v>
      </c>
      <c r="K23" s="41">
        <v>1.7609309333841642E-2</v>
      </c>
    </row>
    <row r="24" spans="1:11" ht="10.5" x14ac:dyDescent="0.15">
      <c r="A24" s="30" t="s">
        <v>94</v>
      </c>
      <c r="B24" s="67" t="s">
        <v>95</v>
      </c>
      <c r="C24" s="40">
        <v>2654</v>
      </c>
      <c r="D24" s="80">
        <v>0.26360746920937622</v>
      </c>
      <c r="E24" s="80">
        <v>0.29533788059911398</v>
      </c>
      <c r="F24" s="43"/>
      <c r="G24" s="75"/>
      <c r="H24" s="69" t="s">
        <v>96</v>
      </c>
      <c r="I24" s="40">
        <v>273</v>
      </c>
      <c r="J24" s="41">
        <v>2.1871494952731933E-2</v>
      </c>
      <c r="K24" s="41">
        <v>1.8825622452777097E-2</v>
      </c>
    </row>
    <row r="25" spans="1:11" ht="10.5" x14ac:dyDescent="0.15">
      <c r="A25" s="42" t="s">
        <v>97</v>
      </c>
      <c r="B25" s="67" t="s">
        <v>98</v>
      </c>
      <c r="C25" s="40">
        <v>40</v>
      </c>
      <c r="D25" s="80">
        <v>3.9729837107667859E-3</v>
      </c>
      <c r="E25" s="80">
        <v>8.5193619403590576E-3</v>
      </c>
      <c r="G25" s="75"/>
      <c r="H25" s="39" t="s">
        <v>99</v>
      </c>
      <c r="I25" s="40"/>
      <c r="J25" s="37"/>
      <c r="K25" s="37"/>
    </row>
    <row r="26" spans="1:11" ht="10.5" x14ac:dyDescent="0.15">
      <c r="A26" s="49" t="s">
        <v>100</v>
      </c>
      <c r="B26" s="67" t="s">
        <v>101</v>
      </c>
      <c r="C26" s="40">
        <v>373</v>
      </c>
      <c r="D26" s="80">
        <v>3.7048073102900279E-2</v>
      </c>
      <c r="E26" s="80">
        <v>2.8917148528990171E-2</v>
      </c>
      <c r="F26" s="43"/>
      <c r="G26" s="75"/>
      <c r="H26" s="69" t="s">
        <v>102</v>
      </c>
      <c r="I26" s="40">
        <v>255</v>
      </c>
      <c r="J26" s="41">
        <v>2.0429418362441918E-2</v>
      </c>
      <c r="K26" s="41">
        <v>2.7607584710762557E-2</v>
      </c>
    </row>
    <row r="27" spans="1:11" ht="10.5" x14ac:dyDescent="0.15">
      <c r="A27" s="52" t="s">
        <v>103</v>
      </c>
      <c r="B27" s="67" t="s">
        <v>104</v>
      </c>
      <c r="C27" s="40">
        <v>742</v>
      </c>
      <c r="D27" s="80">
        <v>7.3698847834723871E-2</v>
      </c>
      <c r="E27" s="80">
        <v>7.6679666581923808E-2</v>
      </c>
      <c r="F27" s="43"/>
      <c r="G27" s="75"/>
      <c r="H27" s="69" t="s">
        <v>105</v>
      </c>
      <c r="I27" s="40">
        <v>73</v>
      </c>
      <c r="J27" s="41">
        <v>5.8484217272872941E-3</v>
      </c>
      <c r="K27" s="41">
        <v>6.7577993809510841E-3</v>
      </c>
    </row>
    <row r="28" spans="1:11" ht="10.5" x14ac:dyDescent="0.15">
      <c r="A28" s="30"/>
      <c r="B28" s="67" t="s">
        <v>106</v>
      </c>
      <c r="C28" s="40">
        <v>495</v>
      </c>
      <c r="D28" s="80">
        <v>4.9165673420738978E-2</v>
      </c>
      <c r="E28" s="80">
        <v>4.109307470533826E-2</v>
      </c>
      <c r="G28" s="75"/>
      <c r="H28" s="69" t="s">
        <v>107</v>
      </c>
      <c r="I28" s="40">
        <v>1876</v>
      </c>
      <c r="J28" s="41">
        <v>0.15029642685467073</v>
      </c>
      <c r="K28" s="41">
        <v>5.6744637783768571E-2</v>
      </c>
    </row>
    <row r="29" spans="1:11" ht="10.5" x14ac:dyDescent="0.15">
      <c r="A29" s="30"/>
      <c r="B29" s="81"/>
      <c r="C29" s="73"/>
      <c r="D29" s="82"/>
      <c r="E29" s="82"/>
      <c r="F29" s="43"/>
      <c r="G29" s="75"/>
      <c r="H29" s="69" t="s">
        <v>108</v>
      </c>
      <c r="I29" s="40">
        <v>386</v>
      </c>
      <c r="J29" s="41">
        <v>3.0924531325108157E-2</v>
      </c>
      <c r="K29" s="41">
        <v>2.9468362243462318E-2</v>
      </c>
    </row>
    <row r="30" spans="1:11" ht="10.5" x14ac:dyDescent="0.15">
      <c r="A30" s="55" t="s">
        <v>109</v>
      </c>
      <c r="B30" s="76" t="s">
        <v>110</v>
      </c>
      <c r="C30" s="77">
        <v>9821</v>
      </c>
      <c r="D30" s="78">
        <v>1</v>
      </c>
      <c r="E30" s="78">
        <v>1</v>
      </c>
      <c r="G30" s="75"/>
      <c r="H30" s="69" t="s">
        <v>111</v>
      </c>
      <c r="I30" s="40">
        <v>500</v>
      </c>
      <c r="J30" s="41">
        <v>4.0057683063611599E-2</v>
      </c>
      <c r="K30" s="41">
        <v>4.0292641305630442E-2</v>
      </c>
    </row>
    <row r="31" spans="1:11" ht="10.5" x14ac:dyDescent="0.15">
      <c r="A31" s="45" t="s">
        <v>112</v>
      </c>
      <c r="B31" s="83" t="s">
        <v>113</v>
      </c>
      <c r="C31" s="77">
        <v>3215</v>
      </c>
      <c r="D31" s="84">
        <v>0.32735973933408002</v>
      </c>
      <c r="E31" s="84">
        <v>0.41097097413710326</v>
      </c>
      <c r="F31" s="43"/>
      <c r="G31" s="85"/>
      <c r="H31" s="39" t="s">
        <v>114</v>
      </c>
      <c r="I31" s="40"/>
      <c r="J31" s="37"/>
      <c r="K31" s="37"/>
    </row>
    <row r="32" spans="1:11" ht="10.5" x14ac:dyDescent="0.15">
      <c r="A32" s="42" t="s">
        <v>115</v>
      </c>
      <c r="B32" s="86" t="s">
        <v>116</v>
      </c>
      <c r="C32" s="40">
        <v>2328</v>
      </c>
      <c r="D32" s="80">
        <v>0.23704307097036961</v>
      </c>
      <c r="E32" s="80">
        <v>0.28100130472355112</v>
      </c>
      <c r="F32" s="43"/>
      <c r="G32" s="85"/>
      <c r="H32" s="69" t="s">
        <v>117</v>
      </c>
      <c r="I32" s="40">
        <v>1149</v>
      </c>
      <c r="J32" s="41">
        <v>9.2052555680179463E-2</v>
      </c>
      <c r="K32" s="41">
        <v>4.9024680263958099E-2</v>
      </c>
    </row>
    <row r="33" spans="1:11" ht="10.5" x14ac:dyDescent="0.15">
      <c r="A33" s="49" t="s">
        <v>100</v>
      </c>
      <c r="B33" s="86" t="s">
        <v>118</v>
      </c>
      <c r="C33" s="40">
        <v>887</v>
      </c>
      <c r="D33" s="80">
        <v>9.0316668363710412E-2</v>
      </c>
      <c r="E33" s="80">
        <v>0.12996966941355217</v>
      </c>
      <c r="F33" s="43"/>
      <c r="G33" s="85"/>
      <c r="H33" s="69" t="s">
        <v>119</v>
      </c>
      <c r="I33" s="40">
        <v>242</v>
      </c>
      <c r="J33" s="41">
        <v>1.9387918602788014E-2</v>
      </c>
      <c r="K33" s="41">
        <v>1.5866532327605768E-2</v>
      </c>
    </row>
    <row r="34" spans="1:11" ht="10.5" x14ac:dyDescent="0.15">
      <c r="A34" s="52" t="s">
        <v>103</v>
      </c>
      <c r="B34" s="61" t="s">
        <v>120</v>
      </c>
      <c r="C34" s="77">
        <v>6606</v>
      </c>
      <c r="D34" s="84">
        <v>0.67264026066592009</v>
      </c>
      <c r="E34" s="84">
        <v>0.58902902586289674</v>
      </c>
      <c r="F34" s="43"/>
      <c r="G34" s="85"/>
      <c r="H34" s="69" t="s">
        <v>121</v>
      </c>
      <c r="I34" s="40">
        <v>321</v>
      </c>
      <c r="J34" s="41">
        <v>2.5717032526838646E-2</v>
      </c>
      <c r="K34" s="41">
        <v>1.7073768482967079E-2</v>
      </c>
    </row>
    <row r="35" spans="1:11" ht="10.5" x14ac:dyDescent="0.15">
      <c r="A35" s="30"/>
      <c r="B35" s="86" t="s">
        <v>92</v>
      </c>
      <c r="C35" s="40">
        <v>4843</v>
      </c>
      <c r="D35" s="80">
        <v>0.49312697281335915</v>
      </c>
      <c r="E35" s="80">
        <v>0.4292088630831013</v>
      </c>
      <c r="F35" s="43"/>
      <c r="G35" s="85"/>
      <c r="H35" s="39" t="s">
        <v>122</v>
      </c>
      <c r="I35" s="40"/>
      <c r="J35" s="37"/>
      <c r="K35" s="37"/>
    </row>
    <row r="36" spans="1:11" ht="10.5" x14ac:dyDescent="0.15">
      <c r="A36" s="30"/>
      <c r="B36" s="86" t="s">
        <v>116</v>
      </c>
      <c r="C36" s="40">
        <v>299</v>
      </c>
      <c r="D36" s="80">
        <v>3.0444964871194378E-2</v>
      </c>
      <c r="E36" s="80">
        <v>2.879993674067631E-2</v>
      </c>
      <c r="F36" s="43"/>
      <c r="G36" s="85"/>
      <c r="H36" s="69" t="s">
        <v>123</v>
      </c>
      <c r="I36" s="40">
        <v>219</v>
      </c>
      <c r="J36" s="41">
        <v>1.7545265181861881E-2</v>
      </c>
      <c r="K36" s="41">
        <v>1.5576069493233124E-2</v>
      </c>
    </row>
    <row r="37" spans="1:11" ht="10.5" x14ac:dyDescent="0.15">
      <c r="A37" s="30"/>
      <c r="B37" s="86" t="s">
        <v>101</v>
      </c>
      <c r="C37" s="40">
        <v>314</v>
      </c>
      <c r="D37" s="80">
        <v>3.1972304246003461E-2</v>
      </c>
      <c r="E37" s="80">
        <v>2.4688080700822936E-2</v>
      </c>
      <c r="G37" s="85"/>
      <c r="H37" s="69" t="s">
        <v>124</v>
      </c>
      <c r="I37" s="40">
        <v>298</v>
      </c>
      <c r="J37" s="41">
        <v>2.3874379105912513E-2</v>
      </c>
      <c r="K37" s="41">
        <v>2.2796794016465612E-2</v>
      </c>
    </row>
    <row r="38" spans="1:11" x14ac:dyDescent="0.2">
      <c r="A38" s="49"/>
      <c r="B38" s="86" t="s">
        <v>104</v>
      </c>
      <c r="C38" s="40">
        <v>674</v>
      </c>
      <c r="D38" s="80">
        <v>6.8628449241421446E-2</v>
      </c>
      <c r="E38" s="80">
        <v>6.6456178797959883E-2</v>
      </c>
      <c r="F38" s="43"/>
      <c r="G38" s="85"/>
      <c r="H38" s="87"/>
      <c r="I38" s="88"/>
      <c r="J38" s="88"/>
      <c r="K38" s="88"/>
    </row>
    <row r="39" spans="1:11" ht="10.5" x14ac:dyDescent="0.15">
      <c r="A39" s="49"/>
      <c r="B39" s="86" t="s">
        <v>106</v>
      </c>
      <c r="C39" s="40">
        <v>476</v>
      </c>
      <c r="D39" s="80">
        <v>4.8467569493941556E-2</v>
      </c>
      <c r="E39" s="80">
        <v>3.9875966540336288E-2</v>
      </c>
      <c r="F39" s="43"/>
      <c r="G39" s="89" t="s">
        <v>125</v>
      </c>
      <c r="H39" s="90" t="s">
        <v>126</v>
      </c>
      <c r="I39" s="91">
        <v>12482</v>
      </c>
      <c r="J39" s="92">
        <v>0.99991988463387282</v>
      </c>
      <c r="K39" s="93">
        <v>1</v>
      </c>
    </row>
    <row r="40" spans="1:11" ht="10.5" x14ac:dyDescent="0.15">
      <c r="A40" s="53"/>
      <c r="B40" s="94"/>
      <c r="C40" s="95"/>
      <c r="D40" s="96"/>
      <c r="E40" s="96"/>
      <c r="F40" s="43"/>
      <c r="G40" s="224" t="s">
        <v>127</v>
      </c>
      <c r="H40" s="97" t="s">
        <v>128</v>
      </c>
      <c r="I40" s="98">
        <v>4226</v>
      </c>
      <c r="J40" s="99">
        <v>0.33856753725364525</v>
      </c>
      <c r="K40" s="100">
        <v>0.38457852591246178</v>
      </c>
    </row>
    <row r="41" spans="1:11" ht="10.5" x14ac:dyDescent="0.15">
      <c r="A41" s="53" t="s">
        <v>129</v>
      </c>
      <c r="B41" s="101"/>
      <c r="C41" s="102"/>
      <c r="D41" s="102"/>
      <c r="E41" s="102"/>
      <c r="F41" s="43"/>
      <c r="G41" s="225"/>
      <c r="H41" s="97" t="s">
        <v>130</v>
      </c>
      <c r="I41" s="98">
        <v>131</v>
      </c>
      <c r="J41" s="99">
        <v>1.0495112962666239E-2</v>
      </c>
      <c r="K41" s="100">
        <v>1.4317662936942335E-2</v>
      </c>
    </row>
    <row r="42" spans="1:11" ht="10.5" x14ac:dyDescent="0.15">
      <c r="A42" s="30" t="s">
        <v>131</v>
      </c>
      <c r="B42" s="31" t="s">
        <v>132</v>
      </c>
      <c r="C42" s="77">
        <v>12482</v>
      </c>
      <c r="D42" s="78">
        <v>1.0289216471719274</v>
      </c>
      <c r="E42" s="78">
        <v>1.0558868647260118</v>
      </c>
      <c r="F42" s="43"/>
      <c r="G42" s="225"/>
      <c r="H42" s="97" t="s">
        <v>133</v>
      </c>
      <c r="I42" s="98">
        <v>154</v>
      </c>
      <c r="J42" s="99">
        <v>1.2337766383592373E-2</v>
      </c>
      <c r="K42" s="100">
        <v>1.6299999443582132E-2</v>
      </c>
    </row>
    <row r="43" spans="1:11" ht="10.5" x14ac:dyDescent="0.15">
      <c r="A43" s="42" t="s">
        <v>134</v>
      </c>
      <c r="B43" s="67" t="s">
        <v>135</v>
      </c>
      <c r="C43" s="40">
        <v>865</v>
      </c>
      <c r="D43" s="80">
        <v>6.9299791700048075E-2</v>
      </c>
      <c r="E43" s="80">
        <v>4.8085214534034075E-2</v>
      </c>
      <c r="F43" s="43"/>
      <c r="G43" s="225"/>
      <c r="H43" s="97" t="s">
        <v>136</v>
      </c>
      <c r="I43" s="98">
        <v>55</v>
      </c>
      <c r="J43" s="99">
        <v>4.4063451369972763E-3</v>
      </c>
      <c r="K43" s="100">
        <v>5.095016317975111E-2</v>
      </c>
    </row>
    <row r="44" spans="1:11" ht="10.5" x14ac:dyDescent="0.15">
      <c r="A44" s="52" t="s">
        <v>137</v>
      </c>
      <c r="B44" s="67" t="s">
        <v>138</v>
      </c>
      <c r="C44" s="40">
        <v>9023</v>
      </c>
      <c r="D44" s="80">
        <v>0.72288094856593499</v>
      </c>
      <c r="E44" s="80">
        <v>0.68785229964872152</v>
      </c>
      <c r="F44" s="43"/>
      <c r="G44" s="225"/>
      <c r="H44" s="97" t="s">
        <v>139</v>
      </c>
      <c r="I44" s="98">
        <v>3053</v>
      </c>
      <c r="J44" s="99">
        <v>0.24459221278641244</v>
      </c>
      <c r="K44" s="100">
        <v>0.13790005765687263</v>
      </c>
    </row>
    <row r="45" spans="1:11" ht="10.5" x14ac:dyDescent="0.15">
      <c r="A45" s="49" t="s">
        <v>140</v>
      </c>
      <c r="B45" s="67" t="s">
        <v>141</v>
      </c>
      <c r="C45" s="40">
        <v>320</v>
      </c>
      <c r="D45" s="80">
        <v>2.5636917160711425E-2</v>
      </c>
      <c r="E45" s="80">
        <v>2.7711969791865226E-2</v>
      </c>
      <c r="F45" s="43"/>
      <c r="G45" s="225"/>
      <c r="H45" s="97" t="s">
        <v>142</v>
      </c>
      <c r="I45" s="98">
        <v>29</v>
      </c>
      <c r="J45" s="99">
        <v>2.323345617689473E-3</v>
      </c>
      <c r="K45" s="100">
        <v>2.353793407401356E-3</v>
      </c>
    </row>
    <row r="46" spans="1:11" ht="10.5" x14ac:dyDescent="0.15">
      <c r="A46" s="49" t="s">
        <v>143</v>
      </c>
      <c r="B46" s="67" t="s">
        <v>144</v>
      </c>
      <c r="C46" s="40">
        <v>1150</v>
      </c>
      <c r="D46" s="80">
        <v>9.213267104630668E-2</v>
      </c>
      <c r="E46" s="80">
        <v>0.11512766749267035</v>
      </c>
      <c r="F46" s="43"/>
      <c r="G46" s="225"/>
      <c r="H46" s="97" t="s">
        <v>145</v>
      </c>
      <c r="I46" s="98">
        <v>60</v>
      </c>
      <c r="J46" s="99">
        <v>4.8069219676333923E-3</v>
      </c>
      <c r="K46" s="100">
        <v>6.4589467849395024E-3</v>
      </c>
    </row>
    <row r="47" spans="1:11" ht="10.5" x14ac:dyDescent="0.15">
      <c r="A47" s="30"/>
      <c r="B47" s="67" t="s">
        <v>146</v>
      </c>
      <c r="C47" s="40">
        <v>107</v>
      </c>
      <c r="D47" s="80">
        <v>8.5723441756128827E-3</v>
      </c>
      <c r="E47" s="80">
        <v>1.4364294856084743E-2</v>
      </c>
      <c r="F47" s="43"/>
      <c r="G47" s="225"/>
      <c r="H47" s="97" t="s">
        <v>147</v>
      </c>
      <c r="I47" s="98">
        <v>2488</v>
      </c>
      <c r="J47" s="99">
        <v>0.19932703092453133</v>
      </c>
      <c r="K47" s="100">
        <v>0.2907554387068958</v>
      </c>
    </row>
    <row r="48" spans="1:11" ht="10.5" x14ac:dyDescent="0.15">
      <c r="A48" s="30"/>
      <c r="B48" s="67" t="s">
        <v>148</v>
      </c>
      <c r="C48" s="40">
        <v>190</v>
      </c>
      <c r="D48" s="80">
        <v>1.5221919564172409E-2</v>
      </c>
      <c r="E48" s="80">
        <v>1.6828690466465158E-2</v>
      </c>
      <c r="F48" s="43"/>
      <c r="G48" s="225"/>
      <c r="H48" s="103" t="s">
        <v>149</v>
      </c>
      <c r="I48" s="104">
        <v>2285</v>
      </c>
      <c r="J48" s="105">
        <v>0.18306361160070503</v>
      </c>
      <c r="K48" s="106">
        <v>9.6385411978868824E-2</v>
      </c>
    </row>
    <row r="49" spans="1:11" ht="10.5" x14ac:dyDescent="0.15">
      <c r="A49" s="30"/>
      <c r="B49" s="67" t="s">
        <v>150</v>
      </c>
      <c r="C49" s="40">
        <v>721</v>
      </c>
      <c r="D49" s="80">
        <v>5.7763178977727925E-2</v>
      </c>
      <c r="E49" s="80">
        <v>6.2036507547495214E-2</v>
      </c>
      <c r="G49" s="226"/>
      <c r="H49" s="107"/>
      <c r="I49" s="73"/>
      <c r="J49" s="108"/>
      <c r="K49" s="108"/>
    </row>
    <row r="50" spans="1:11" ht="10.5" x14ac:dyDescent="0.15">
      <c r="A50" s="30"/>
      <c r="B50" s="67" t="s">
        <v>151</v>
      </c>
      <c r="C50" s="40">
        <v>189</v>
      </c>
      <c r="D50" s="80">
        <v>1.5141804198045184E-2</v>
      </c>
      <c r="E50" s="80">
        <v>4.5684357668672675E-2</v>
      </c>
      <c r="F50" s="43"/>
      <c r="G50" s="30" t="s">
        <v>152</v>
      </c>
      <c r="H50" s="83" t="s">
        <v>153</v>
      </c>
      <c r="I50" s="32">
        <v>5083</v>
      </c>
      <c r="J50" s="109">
        <v>1</v>
      </c>
      <c r="K50" s="109">
        <v>1</v>
      </c>
    </row>
    <row r="51" spans="1:11" ht="10.5" x14ac:dyDescent="0.15">
      <c r="A51" s="30"/>
      <c r="B51" s="67" t="s">
        <v>154</v>
      </c>
      <c r="C51" s="40">
        <v>15</v>
      </c>
      <c r="D51" s="80">
        <v>1.2017304919083481E-3</v>
      </c>
      <c r="E51" s="80">
        <v>1.3842369450571396E-3</v>
      </c>
      <c r="F51" s="43"/>
      <c r="G51" s="45" t="s">
        <v>155</v>
      </c>
      <c r="H51" s="48" t="s">
        <v>156</v>
      </c>
      <c r="I51" s="37">
        <v>3136</v>
      </c>
      <c r="J51" s="110">
        <v>0.61695848908125128</v>
      </c>
      <c r="K51" s="110">
        <v>0.71175179937252653</v>
      </c>
    </row>
    <row r="52" spans="1:11" ht="10.5" x14ac:dyDescent="0.15">
      <c r="A52" s="30"/>
      <c r="B52" s="67" t="s">
        <v>157</v>
      </c>
      <c r="C52" s="40">
        <v>111</v>
      </c>
      <c r="D52" s="80">
        <v>8.8928056401217752E-3</v>
      </c>
      <c r="E52" s="80">
        <v>8.1692672167306586E-3</v>
      </c>
      <c r="F52" s="43"/>
      <c r="G52" s="42" t="s">
        <v>158</v>
      </c>
      <c r="H52" s="48" t="s">
        <v>159</v>
      </c>
      <c r="I52" s="37">
        <v>813</v>
      </c>
      <c r="J52" s="110">
        <v>0.15994491442061776</v>
      </c>
      <c r="K52" s="110">
        <v>0.11975311173539484</v>
      </c>
    </row>
    <row r="53" spans="1:11" ht="10.5" x14ac:dyDescent="0.15">
      <c r="A53" s="30"/>
      <c r="B53" s="67" t="s">
        <v>160</v>
      </c>
      <c r="C53" s="40">
        <v>152</v>
      </c>
      <c r="D53" s="80">
        <v>1.2177535651337926E-2</v>
      </c>
      <c r="E53" s="80">
        <v>2.8556127404260726E-2</v>
      </c>
      <c r="G53" s="49" t="s">
        <v>100</v>
      </c>
      <c r="H53" s="48" t="s">
        <v>161</v>
      </c>
      <c r="I53" s="37">
        <v>259</v>
      </c>
      <c r="J53" s="110">
        <v>5.0954160928585478E-2</v>
      </c>
      <c r="K53" s="110">
        <v>2.4391494248159618E-2</v>
      </c>
    </row>
    <row r="54" spans="1:11" ht="10.5" x14ac:dyDescent="0.15">
      <c r="A54" s="111"/>
      <c r="B54" s="72" t="s">
        <v>162</v>
      </c>
      <c r="C54" s="73">
        <v>0</v>
      </c>
      <c r="D54" s="82">
        <v>0</v>
      </c>
      <c r="E54" s="82">
        <v>8.6231153954379188E-5</v>
      </c>
      <c r="F54" s="112"/>
      <c r="G54" s="52" t="s">
        <v>103</v>
      </c>
      <c r="H54" s="107" t="s">
        <v>163</v>
      </c>
      <c r="I54" s="73">
        <v>875</v>
      </c>
      <c r="J54" s="108">
        <v>0.17214243556954553</v>
      </c>
      <c r="K54" s="108">
        <v>0.14410359464391903</v>
      </c>
    </row>
    <row r="55" spans="1:11" ht="15" x14ac:dyDescent="0.15">
      <c r="A55" s="1" t="s">
        <v>30</v>
      </c>
      <c r="B55" s="2"/>
      <c r="C55" s="3"/>
      <c r="D55" s="4"/>
      <c r="E55" s="4"/>
      <c r="F55" s="4" t="s">
        <v>451</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12482</v>
      </c>
      <c r="D58" s="33">
        <v>1.0000801153661274</v>
      </c>
      <c r="E58" s="33">
        <v>1</v>
      </c>
      <c r="F58" s="29"/>
      <c r="G58" s="30" t="s">
        <v>152</v>
      </c>
      <c r="H58" s="116" t="s">
        <v>167</v>
      </c>
      <c r="I58" s="117">
        <v>5083</v>
      </c>
      <c r="J58" s="33">
        <v>1</v>
      </c>
      <c r="K58" s="33">
        <v>1</v>
      </c>
    </row>
    <row r="59" spans="1:11" ht="10.5" x14ac:dyDescent="0.15">
      <c r="A59" s="30" t="s">
        <v>168</v>
      </c>
      <c r="B59" s="46" t="s">
        <v>138</v>
      </c>
      <c r="C59" s="37">
        <v>7266</v>
      </c>
      <c r="D59" s="38">
        <v>0.58211825028040376</v>
      </c>
      <c r="E59" s="38">
        <v>0.5750029500131616</v>
      </c>
      <c r="G59" s="30" t="s">
        <v>169</v>
      </c>
      <c r="H59" s="61" t="s">
        <v>170</v>
      </c>
      <c r="I59" s="118">
        <v>798</v>
      </c>
      <c r="J59" s="119">
        <v>0.15699390123942555</v>
      </c>
      <c r="K59" s="119">
        <v>0.32852133614944534</v>
      </c>
    </row>
    <row r="60" spans="1:11" ht="10.5" x14ac:dyDescent="0.15">
      <c r="A60" s="42" t="s">
        <v>171</v>
      </c>
      <c r="B60" s="67" t="s">
        <v>172</v>
      </c>
      <c r="C60" s="40">
        <v>311</v>
      </c>
      <c r="D60" s="38">
        <v>2.4915878865566416E-2</v>
      </c>
      <c r="E60" s="38">
        <v>2.3650028592435257E-2</v>
      </c>
      <c r="F60" s="43"/>
      <c r="G60" s="42" t="s">
        <v>173</v>
      </c>
      <c r="H60" s="120" t="s">
        <v>174</v>
      </c>
      <c r="I60" s="47">
        <v>291</v>
      </c>
      <c r="J60" s="41">
        <v>5.7249655715128862E-2</v>
      </c>
      <c r="K60" s="41">
        <v>0.17064818422293765</v>
      </c>
    </row>
    <row r="61" spans="1:11" ht="10.5" x14ac:dyDescent="0.15">
      <c r="A61" s="30"/>
      <c r="B61" s="67" t="s">
        <v>175</v>
      </c>
      <c r="C61" s="40">
        <v>771</v>
      </c>
      <c r="D61" s="38">
        <v>6.176894728408909E-2</v>
      </c>
      <c r="E61" s="38">
        <v>7.9387123419473724E-2</v>
      </c>
      <c r="G61" s="49"/>
      <c r="H61" s="120" t="s">
        <v>176</v>
      </c>
      <c r="I61" s="47">
        <v>412</v>
      </c>
      <c r="J61" s="41">
        <v>8.1054495376746014E-2</v>
      </c>
      <c r="K61" s="41">
        <v>0.15096274119794123</v>
      </c>
    </row>
    <row r="62" spans="1:11" ht="10.5" x14ac:dyDescent="0.15">
      <c r="A62" s="30"/>
      <c r="B62" s="67" t="s">
        <v>177</v>
      </c>
      <c r="C62" s="40">
        <v>285</v>
      </c>
      <c r="D62" s="38">
        <v>2.2832879346258612E-2</v>
      </c>
      <c r="E62" s="38">
        <v>2.6663580499051456E-2</v>
      </c>
      <c r="G62" s="49"/>
      <c r="H62" s="120" t="s">
        <v>178</v>
      </c>
      <c r="I62" s="47">
        <v>95</v>
      </c>
      <c r="J62" s="41">
        <v>1.8689750147550661E-2</v>
      </c>
      <c r="K62" s="41">
        <v>6.910410728566449E-3</v>
      </c>
    </row>
    <row r="63" spans="1:11" ht="10.5" x14ac:dyDescent="0.15">
      <c r="A63" s="30"/>
      <c r="B63" s="67" t="s">
        <v>179</v>
      </c>
      <c r="C63" s="40">
        <v>3850</v>
      </c>
      <c r="D63" s="38">
        <v>0.30844415958980931</v>
      </c>
      <c r="E63" s="38">
        <v>0.29529631747587798</v>
      </c>
      <c r="G63" s="49"/>
      <c r="H63" s="121" t="s">
        <v>180</v>
      </c>
      <c r="I63" s="118">
        <v>3156</v>
      </c>
      <c r="J63" s="119">
        <v>0.62089317332284089</v>
      </c>
      <c r="K63" s="119">
        <v>0.33111530338138495</v>
      </c>
    </row>
    <row r="64" spans="1:11" x14ac:dyDescent="0.2">
      <c r="A64" s="30"/>
      <c r="B64" s="76" t="s">
        <v>181</v>
      </c>
      <c r="C64" s="50"/>
      <c r="D64" s="122"/>
      <c r="E64" s="122"/>
      <c r="G64" s="49"/>
      <c r="H64" s="120" t="s">
        <v>182</v>
      </c>
      <c r="I64" s="47">
        <v>2302</v>
      </c>
      <c r="J64" s="41">
        <v>0.45288215620696437</v>
      </c>
      <c r="K64" s="41">
        <v>0.23041195890663768</v>
      </c>
    </row>
    <row r="65" spans="1:11" ht="10.5" x14ac:dyDescent="0.15">
      <c r="A65" s="123"/>
      <c r="B65" s="46" t="s">
        <v>428</v>
      </c>
      <c r="C65" s="40">
        <v>835</v>
      </c>
      <c r="D65" s="38">
        <v>6.689633071623137E-2</v>
      </c>
      <c r="E65" s="38"/>
      <c r="G65" s="49"/>
      <c r="H65" s="120" t="s">
        <v>184</v>
      </c>
      <c r="I65" s="47">
        <v>854</v>
      </c>
      <c r="J65" s="41">
        <v>0.16801101711587646</v>
      </c>
      <c r="K65" s="41">
        <v>0.10070334447474727</v>
      </c>
    </row>
    <row r="66" spans="1:11" ht="10.5" x14ac:dyDescent="0.15">
      <c r="A66" s="123"/>
      <c r="B66" s="46" t="s">
        <v>432</v>
      </c>
      <c r="C66" s="40">
        <v>353</v>
      </c>
      <c r="D66" s="38">
        <v>2.828072424290979E-2</v>
      </c>
      <c r="E66" s="38"/>
      <c r="G66" s="49"/>
      <c r="H66" s="121" t="s">
        <v>186</v>
      </c>
      <c r="I66" s="118">
        <v>1060</v>
      </c>
      <c r="J66" s="119">
        <v>0.20853826480424947</v>
      </c>
      <c r="K66" s="119">
        <v>0.3222876125248631</v>
      </c>
    </row>
    <row r="67" spans="1:11" ht="10.5" x14ac:dyDescent="0.15">
      <c r="A67" s="123"/>
      <c r="B67" s="46" t="s">
        <v>429</v>
      </c>
      <c r="C67" s="40">
        <v>154</v>
      </c>
      <c r="D67" s="38">
        <v>1.2337766383592373E-2</v>
      </c>
      <c r="E67" s="38"/>
      <c r="G67" s="49"/>
      <c r="H67" s="120" t="s">
        <v>188</v>
      </c>
      <c r="I67" s="47">
        <v>989</v>
      </c>
      <c r="J67" s="41">
        <v>0.19457013574660634</v>
      </c>
      <c r="K67" s="41">
        <v>0.30457071380236633</v>
      </c>
    </row>
    <row r="68" spans="1:11" ht="10.5" x14ac:dyDescent="0.15">
      <c r="A68" s="123"/>
      <c r="B68" s="46" t="s">
        <v>427</v>
      </c>
      <c r="C68" s="40">
        <v>127</v>
      </c>
      <c r="D68" s="38">
        <v>1.0174651498157347E-2</v>
      </c>
      <c r="E68" s="38"/>
      <c r="G68" s="49"/>
      <c r="H68" s="120" t="s">
        <v>190</v>
      </c>
      <c r="I68" s="40">
        <v>71</v>
      </c>
      <c r="J68" s="41">
        <v>1.3968129057643124E-2</v>
      </c>
      <c r="K68" s="41">
        <v>1.7716898722496769E-2</v>
      </c>
    </row>
    <row r="69" spans="1:11" ht="10.5" x14ac:dyDescent="0.15">
      <c r="A69" s="123"/>
      <c r="B69" s="46" t="s">
        <v>445</v>
      </c>
      <c r="C69" s="40">
        <v>120</v>
      </c>
      <c r="D69" s="38">
        <v>9.6138439352667845E-3</v>
      </c>
      <c r="E69" s="38"/>
      <c r="G69" s="49"/>
      <c r="H69" s="121" t="s">
        <v>192</v>
      </c>
      <c r="I69" s="77">
        <v>69</v>
      </c>
      <c r="J69" s="119">
        <v>1.3574660633484163E-2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5083</v>
      </c>
      <c r="J71" s="131">
        <v>1.0001967342120794</v>
      </c>
      <c r="K71" s="131">
        <v>1</v>
      </c>
    </row>
    <row r="72" spans="1:11" ht="10.5" x14ac:dyDescent="0.15">
      <c r="A72" s="130" t="s">
        <v>194</v>
      </c>
      <c r="B72" s="31" t="s">
        <v>132</v>
      </c>
      <c r="C72" s="32">
        <v>12482</v>
      </c>
      <c r="D72" s="131"/>
      <c r="E72" s="131"/>
      <c r="G72" s="30" t="s">
        <v>195</v>
      </c>
      <c r="H72" s="121" t="s">
        <v>196</v>
      </c>
      <c r="I72" s="77">
        <v>1872</v>
      </c>
      <c r="J72" s="119">
        <v>0.36828644501278773</v>
      </c>
      <c r="K72" s="41">
        <v>0.40530481678184016</v>
      </c>
    </row>
    <row r="73" spans="1:11" ht="10.5" x14ac:dyDescent="0.15">
      <c r="A73" s="42" t="s">
        <v>197</v>
      </c>
      <c r="B73" s="31"/>
      <c r="C73" s="32"/>
      <c r="D73" s="131"/>
      <c r="E73" s="131"/>
      <c r="G73" s="42" t="s">
        <v>198</v>
      </c>
      <c r="H73" s="120" t="s">
        <v>199</v>
      </c>
      <c r="I73" s="40">
        <v>481</v>
      </c>
      <c r="J73" s="41">
        <v>9.4629156010230184E-2</v>
      </c>
      <c r="K73" s="41">
        <v>0.10368691943322329</v>
      </c>
    </row>
    <row r="74" spans="1:11" ht="10.5" x14ac:dyDescent="0.15">
      <c r="A74" s="132"/>
      <c r="B74" s="46" t="s">
        <v>200</v>
      </c>
      <c r="C74" s="37">
        <v>9777</v>
      </c>
      <c r="D74" s="110">
        <v>0.78328793462586122</v>
      </c>
      <c r="E74" s="110">
        <v>0.83973713113489279</v>
      </c>
      <c r="G74" s="49"/>
      <c r="H74" s="120" t="s">
        <v>201</v>
      </c>
      <c r="I74" s="40">
        <v>1391</v>
      </c>
      <c r="J74" s="41">
        <v>0.27365728900255754</v>
      </c>
      <c r="K74" s="41">
        <v>0.30161789734861688</v>
      </c>
    </row>
    <row r="75" spans="1:11" ht="10.5" x14ac:dyDescent="0.15">
      <c r="A75" s="45"/>
      <c r="B75" s="67" t="s">
        <v>202</v>
      </c>
      <c r="C75" s="40">
        <v>1004</v>
      </c>
      <c r="D75" s="110">
        <v>8.0435827591732095E-2</v>
      </c>
      <c r="E75" s="38">
        <v>5.6045711588559394E-2</v>
      </c>
      <c r="G75" s="49"/>
      <c r="H75" s="121" t="s">
        <v>203</v>
      </c>
      <c r="I75" s="77">
        <v>2144</v>
      </c>
      <c r="J75" s="119">
        <v>0.42179815069840643</v>
      </c>
      <c r="K75" s="119">
        <v>0.42552340722209692</v>
      </c>
    </row>
    <row r="76" spans="1:11" ht="10.5" x14ac:dyDescent="0.15">
      <c r="A76" s="132"/>
      <c r="B76" s="133"/>
      <c r="C76" s="37"/>
      <c r="D76" s="110"/>
      <c r="E76" s="110"/>
      <c r="G76" s="49"/>
      <c r="H76" s="120" t="s">
        <v>204</v>
      </c>
      <c r="I76" s="40">
        <v>106</v>
      </c>
      <c r="J76" s="41">
        <v>2.0853826480424945E-2</v>
      </c>
      <c r="K76" s="41">
        <v>2.6585600918654008E-2</v>
      </c>
    </row>
    <row r="77" spans="1:11" ht="10.5" x14ac:dyDescent="0.15">
      <c r="A77" s="132"/>
      <c r="B77" s="46" t="s">
        <v>205</v>
      </c>
      <c r="C77" s="37">
        <v>2330</v>
      </c>
      <c r="D77" s="110">
        <v>0.18666880307643005</v>
      </c>
      <c r="E77" s="110">
        <v>0.14446441376430758</v>
      </c>
      <c r="G77" s="49"/>
      <c r="H77" s="120" t="s">
        <v>206</v>
      </c>
      <c r="I77" s="40">
        <v>900</v>
      </c>
      <c r="J77" s="41">
        <v>0.17706079087153256</v>
      </c>
      <c r="K77" s="41">
        <v>0.20158098714294503</v>
      </c>
    </row>
    <row r="78" spans="1:11" ht="10.5" x14ac:dyDescent="0.15">
      <c r="A78" s="132"/>
      <c r="B78" s="134" t="s">
        <v>207</v>
      </c>
      <c r="C78" s="37">
        <v>1214</v>
      </c>
      <c r="D78" s="110">
        <v>9.726005447844896E-2</v>
      </c>
      <c r="E78" s="110">
        <v>7.0487160635024373E-2</v>
      </c>
      <c r="G78" s="49"/>
      <c r="H78" s="71" t="s">
        <v>208</v>
      </c>
      <c r="I78" s="40">
        <v>196</v>
      </c>
      <c r="J78" s="41">
        <v>3.8559905567578205E-2</v>
      </c>
      <c r="K78" s="41">
        <v>7.2446531465950328E-2</v>
      </c>
    </row>
    <row r="79" spans="1:11" ht="10.5" x14ac:dyDescent="0.15">
      <c r="A79" s="132"/>
      <c r="B79" s="134" t="s">
        <v>209</v>
      </c>
      <c r="C79" s="37">
        <v>1116</v>
      </c>
      <c r="D79" s="110">
        <v>8.9408748597981091E-2</v>
      </c>
      <c r="E79" s="110">
        <v>7.3977253129283188E-2</v>
      </c>
      <c r="G79" s="49"/>
      <c r="H79" s="71" t="s">
        <v>210</v>
      </c>
      <c r="I79" s="40">
        <v>537</v>
      </c>
      <c r="J79" s="41">
        <v>0.10564627188668109</v>
      </c>
      <c r="K79" s="41">
        <v>0.10536838435827506</v>
      </c>
    </row>
    <row r="80" spans="1:11" ht="10.5" x14ac:dyDescent="0.15">
      <c r="A80" s="132"/>
      <c r="B80" s="65" t="s">
        <v>211</v>
      </c>
      <c r="C80" s="37">
        <v>10152</v>
      </c>
      <c r="D80" s="110">
        <v>0.81333119692356992</v>
      </c>
      <c r="E80" s="110">
        <v>0.85553558623569248</v>
      </c>
      <c r="G80" s="49"/>
      <c r="H80" s="71" t="s">
        <v>212</v>
      </c>
      <c r="I80" s="40">
        <v>167</v>
      </c>
      <c r="J80" s="41">
        <v>3.2854613417273262E-2</v>
      </c>
      <c r="K80" s="41">
        <v>2.3766071318719627E-2</v>
      </c>
    </row>
    <row r="81" spans="1:13" ht="10.5" x14ac:dyDescent="0.15">
      <c r="A81" s="132"/>
      <c r="B81" s="133"/>
      <c r="C81" s="37"/>
      <c r="D81" s="110"/>
      <c r="E81" s="110"/>
      <c r="G81" s="49"/>
      <c r="H81" s="120" t="s">
        <v>213</v>
      </c>
      <c r="I81" s="40">
        <v>343</v>
      </c>
      <c r="J81" s="41">
        <v>6.7479834743261857E-2</v>
      </c>
      <c r="K81" s="41">
        <v>9.7750528020997804E-2</v>
      </c>
    </row>
    <row r="82" spans="1:13" ht="10.5" x14ac:dyDescent="0.15">
      <c r="A82" s="45"/>
      <c r="B82" s="46" t="s">
        <v>214</v>
      </c>
      <c r="C82" s="37">
        <v>1403</v>
      </c>
      <c r="D82" s="110">
        <v>0.11240185867649415</v>
      </c>
      <c r="E82" s="110">
        <v>8.4388530348827706E-2</v>
      </c>
      <c r="G82" s="49"/>
      <c r="H82" s="71" t="s">
        <v>208</v>
      </c>
      <c r="I82" s="40">
        <v>225</v>
      </c>
      <c r="J82" s="41">
        <v>4.4265197717883141E-2</v>
      </c>
      <c r="K82" s="41">
        <v>7.4794430660077516E-2</v>
      </c>
    </row>
    <row r="83" spans="1:13" ht="10.5" x14ac:dyDescent="0.15">
      <c r="A83" s="30"/>
      <c r="B83" s="134" t="s">
        <v>207</v>
      </c>
      <c r="C83" s="37">
        <v>711</v>
      </c>
      <c r="D83" s="110">
        <v>5.6962025316455694E-2</v>
      </c>
      <c r="E83" s="110">
        <v>3.9984024544109507E-2</v>
      </c>
      <c r="G83" s="49"/>
      <c r="H83" s="71" t="s">
        <v>210</v>
      </c>
      <c r="I83" s="40">
        <v>95</v>
      </c>
      <c r="J83" s="41">
        <v>1.8689750147550661E-2</v>
      </c>
      <c r="K83" s="41">
        <v>1.98597412184469E-2</v>
      </c>
    </row>
    <row r="84" spans="1:13" ht="10.5" x14ac:dyDescent="0.15">
      <c r="A84" s="30"/>
      <c r="B84" s="134" t="s">
        <v>209</v>
      </c>
      <c r="C84" s="37">
        <v>692</v>
      </c>
      <c r="D84" s="110">
        <v>5.5439833360038458E-2</v>
      </c>
      <c r="E84" s="110">
        <v>4.4404505804718206E-2</v>
      </c>
      <c r="G84" s="49"/>
      <c r="H84" s="71" t="s">
        <v>212</v>
      </c>
      <c r="I84" s="40">
        <v>23</v>
      </c>
      <c r="J84" s="41">
        <v>4.5248868778280547E-3</v>
      </c>
      <c r="K84" s="41">
        <v>3.096356142473394E-3</v>
      </c>
    </row>
    <row r="85" spans="1:13" ht="10.5" x14ac:dyDescent="0.15">
      <c r="A85" s="132"/>
      <c r="B85" s="65" t="s">
        <v>211</v>
      </c>
      <c r="C85" s="37">
        <v>7459</v>
      </c>
      <c r="D85" s="110">
        <v>0.59758051594295791</v>
      </c>
      <c r="E85" s="110">
        <v>0.64583503526400343</v>
      </c>
      <c r="G85" s="49"/>
      <c r="H85" s="120" t="s">
        <v>215</v>
      </c>
      <c r="I85" s="40">
        <v>795</v>
      </c>
      <c r="J85" s="41">
        <v>0.15640369860318709</v>
      </c>
      <c r="K85" s="41">
        <v>9.9606291139500078E-2</v>
      </c>
    </row>
    <row r="86" spans="1:13" ht="10.5" x14ac:dyDescent="0.15">
      <c r="A86" s="45"/>
      <c r="B86" s="135"/>
      <c r="C86" s="73"/>
      <c r="D86" s="108"/>
      <c r="E86" s="108"/>
      <c r="G86" s="49"/>
      <c r="H86" s="71" t="s">
        <v>210</v>
      </c>
      <c r="I86" s="40">
        <v>529</v>
      </c>
      <c r="J86" s="41">
        <v>0.10407239819004525</v>
      </c>
      <c r="K86" s="41">
        <v>6.4490331576680951E-2</v>
      </c>
    </row>
    <row r="87" spans="1:13" ht="10.5" x14ac:dyDescent="0.15">
      <c r="A87" s="130" t="s">
        <v>216</v>
      </c>
      <c r="B87" s="31" t="s">
        <v>132</v>
      </c>
      <c r="C87" s="32">
        <v>12482</v>
      </c>
      <c r="D87" s="131">
        <v>1</v>
      </c>
      <c r="E87" s="131">
        <v>0.99999999999999989</v>
      </c>
      <c r="G87" s="49"/>
      <c r="H87" s="71" t="s">
        <v>212</v>
      </c>
      <c r="I87" s="40">
        <v>266</v>
      </c>
      <c r="J87" s="41">
        <v>5.2331300413141844E-2</v>
      </c>
      <c r="K87" s="41">
        <v>3.511595956281912E-2</v>
      </c>
    </row>
    <row r="88" spans="1:13" ht="10.5" x14ac:dyDescent="0.15">
      <c r="A88" s="42" t="s">
        <v>197</v>
      </c>
      <c r="B88" s="46" t="s">
        <v>217</v>
      </c>
      <c r="C88" s="37">
        <v>11365</v>
      </c>
      <c r="D88" s="110">
        <v>0.91051113603589173</v>
      </c>
      <c r="E88" s="110">
        <v>0.9214570341929218</v>
      </c>
      <c r="G88" s="49"/>
      <c r="H88" s="121" t="s">
        <v>218</v>
      </c>
      <c r="I88" s="77">
        <v>1068</v>
      </c>
      <c r="J88" s="119">
        <v>0.21011213850088531</v>
      </c>
      <c r="K88" s="119">
        <v>0.16917177599606292</v>
      </c>
    </row>
    <row r="89" spans="1:13" ht="10.5" x14ac:dyDescent="0.15">
      <c r="A89" s="45"/>
      <c r="B89" s="67" t="s">
        <v>219</v>
      </c>
      <c r="C89" s="40">
        <v>635</v>
      </c>
      <c r="D89" s="110">
        <v>5.0873257490786736E-2</v>
      </c>
      <c r="E89" s="110">
        <v>5.2424003122475471E-2</v>
      </c>
      <c r="G89" s="49"/>
      <c r="H89" s="71" t="s">
        <v>220</v>
      </c>
      <c r="I89" s="40">
        <v>236</v>
      </c>
      <c r="J89" s="41">
        <v>4.6429274050757426E-2</v>
      </c>
      <c r="K89" s="41">
        <v>3.1209629462546393E-2</v>
      </c>
    </row>
    <row r="90" spans="1:13" ht="10.5" x14ac:dyDescent="0.15">
      <c r="A90" s="132"/>
      <c r="B90" s="65" t="s">
        <v>221</v>
      </c>
      <c r="C90" s="37">
        <v>183</v>
      </c>
      <c r="D90" s="110">
        <v>1.4661112001281847E-2</v>
      </c>
      <c r="E90" s="110">
        <v>1.1060280115095899E-2</v>
      </c>
      <c r="G90" s="49"/>
      <c r="H90" s="71" t="s">
        <v>222</v>
      </c>
      <c r="I90" s="40">
        <v>317</v>
      </c>
      <c r="J90" s="41">
        <v>6.2364745229195356E-2</v>
      </c>
      <c r="K90" s="41">
        <v>2.3807082658355034E-2</v>
      </c>
    </row>
    <row r="91" spans="1:13" ht="10.5" x14ac:dyDescent="0.15">
      <c r="A91" s="132"/>
      <c r="B91" s="65" t="s">
        <v>223</v>
      </c>
      <c r="C91" s="37">
        <v>299</v>
      </c>
      <c r="D91" s="110">
        <v>2.3954494472039737E-2</v>
      </c>
      <c r="E91" s="110">
        <v>1.5058682569506848E-2</v>
      </c>
      <c r="G91" s="49"/>
      <c r="H91" s="71" t="s">
        <v>224</v>
      </c>
      <c r="I91" s="40">
        <v>16</v>
      </c>
      <c r="J91" s="41">
        <v>3.1477473932716897E-3</v>
      </c>
      <c r="K91" s="41">
        <v>3.4757110341009289E-3</v>
      </c>
      <c r="M91" s="35" t="s">
        <v>225</v>
      </c>
    </row>
    <row r="92" spans="1:13" ht="10.5" x14ac:dyDescent="0.15">
      <c r="A92" s="132"/>
      <c r="B92" s="133"/>
      <c r="C92" s="37"/>
      <c r="D92" s="110"/>
      <c r="E92" s="110"/>
      <c r="G92" s="49"/>
      <c r="H92" s="71" t="s">
        <v>201</v>
      </c>
      <c r="I92" s="40">
        <v>499</v>
      </c>
      <c r="J92" s="41">
        <v>9.8170371827660835E-2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5144</v>
      </c>
      <c r="D94" s="137">
        <v>1</v>
      </c>
      <c r="E94" s="109">
        <v>1</v>
      </c>
      <c r="G94" s="130" t="s">
        <v>229</v>
      </c>
      <c r="H94" s="138" t="s">
        <v>230</v>
      </c>
      <c r="I94" s="77">
        <v>521</v>
      </c>
      <c r="J94" s="139"/>
      <c r="K94" s="139"/>
    </row>
    <row r="95" spans="1:13" ht="10.5" x14ac:dyDescent="0.15">
      <c r="A95" s="42" t="s">
        <v>231</v>
      </c>
      <c r="B95" s="67" t="s">
        <v>232</v>
      </c>
      <c r="C95" s="37">
        <v>5122</v>
      </c>
      <c r="D95" s="110">
        <v>0.99572317262830479</v>
      </c>
      <c r="E95" s="110">
        <v>0.99297792202588453</v>
      </c>
      <c r="G95" s="30" t="s">
        <v>233</v>
      </c>
      <c r="H95" s="138" t="s">
        <v>234</v>
      </c>
      <c r="I95" s="40"/>
      <c r="J95" s="41"/>
      <c r="K95" s="41"/>
    </row>
    <row r="96" spans="1:13" ht="10.5" x14ac:dyDescent="0.15">
      <c r="A96" s="132"/>
      <c r="B96" s="67" t="s">
        <v>235</v>
      </c>
      <c r="C96" s="37">
        <v>22</v>
      </c>
      <c r="D96" s="110">
        <v>4.2768273716951785E-3</v>
      </c>
      <c r="E96" s="110">
        <v>7.0220779741154782E-3</v>
      </c>
      <c r="G96" s="30" t="s">
        <v>236</v>
      </c>
      <c r="H96" s="120" t="s">
        <v>237</v>
      </c>
      <c r="I96" s="40">
        <v>131</v>
      </c>
      <c r="J96" s="80">
        <v>0.25143953934740881</v>
      </c>
      <c r="K96" s="80">
        <v>0.26332691072575465</v>
      </c>
    </row>
    <row r="97" spans="1:11" ht="10.5" x14ac:dyDescent="0.15">
      <c r="A97" s="140"/>
      <c r="B97" s="67"/>
      <c r="C97" s="37"/>
      <c r="D97" s="110"/>
      <c r="E97" s="110"/>
      <c r="G97" s="30" t="s">
        <v>238</v>
      </c>
      <c r="H97" s="120" t="s">
        <v>239</v>
      </c>
      <c r="I97" s="40">
        <v>96</v>
      </c>
      <c r="J97" s="80">
        <v>0.18426103646833014</v>
      </c>
      <c r="K97" s="80">
        <v>0.22398843930635839</v>
      </c>
    </row>
    <row r="98" spans="1:11" ht="10.5" x14ac:dyDescent="0.15">
      <c r="A98" s="132" t="s">
        <v>240</v>
      </c>
      <c r="B98" s="141" t="s">
        <v>241</v>
      </c>
      <c r="C98" s="63">
        <v>5192</v>
      </c>
      <c r="D98" s="142">
        <v>1</v>
      </c>
      <c r="E98" s="143">
        <v>1</v>
      </c>
      <c r="G98" s="30" t="s">
        <v>242</v>
      </c>
      <c r="H98" s="120" t="s">
        <v>243</v>
      </c>
      <c r="I98" s="40">
        <v>295</v>
      </c>
      <c r="J98" s="80">
        <v>0.56621880998080609</v>
      </c>
      <c r="K98" s="80">
        <v>0.51268464996788699</v>
      </c>
    </row>
    <row r="99" spans="1:11" ht="10.5" x14ac:dyDescent="0.15">
      <c r="A99" s="132" t="s">
        <v>244</v>
      </c>
      <c r="B99" s="144" t="s">
        <v>245</v>
      </c>
      <c r="C99" s="145">
        <v>5083</v>
      </c>
      <c r="D99" s="146">
        <v>0.97900616332819723</v>
      </c>
      <c r="E99" s="146">
        <v>0.94967040884881648</v>
      </c>
      <c r="G99" s="30" t="s">
        <v>94</v>
      </c>
      <c r="H99" s="121" t="s">
        <v>246</v>
      </c>
      <c r="I99" s="77">
        <v>30</v>
      </c>
      <c r="J99" s="84">
        <v>5.5662188099808059E-2</v>
      </c>
      <c r="K99" s="84">
        <v>6.4226075786769435E-2</v>
      </c>
    </row>
    <row r="100" spans="1:11" ht="10.5" x14ac:dyDescent="0.15">
      <c r="A100" s="42" t="s">
        <v>231</v>
      </c>
      <c r="B100" s="147" t="s">
        <v>247</v>
      </c>
      <c r="C100" s="148">
        <v>109</v>
      </c>
      <c r="D100" s="149">
        <v>2.0993836671802775E-2</v>
      </c>
      <c r="E100" s="149">
        <v>5.032959115118351E-2</v>
      </c>
      <c r="G100" s="49" t="s">
        <v>248</v>
      </c>
      <c r="H100" s="120" t="s">
        <v>237</v>
      </c>
      <c r="I100" s="40">
        <v>6</v>
      </c>
      <c r="J100" s="80">
        <v>1.1516314779270634E-2</v>
      </c>
      <c r="K100" s="80">
        <v>1.2684649967886963E-2</v>
      </c>
    </row>
    <row r="101" spans="1:11" ht="10.5" x14ac:dyDescent="0.15">
      <c r="A101" s="132"/>
      <c r="B101" s="61" t="s">
        <v>249</v>
      </c>
      <c r="C101" s="32">
        <v>320</v>
      </c>
      <c r="D101" s="109">
        <v>6.1633281972265024E-2</v>
      </c>
      <c r="E101" s="109">
        <v>0.14780483530179256</v>
      </c>
      <c r="G101" s="49"/>
      <c r="H101" s="120" t="s">
        <v>239</v>
      </c>
      <c r="I101" s="40">
        <v>7</v>
      </c>
      <c r="J101" s="80">
        <v>1.3435700575815739E-2</v>
      </c>
      <c r="K101" s="80">
        <v>2.3603082851637765E-2</v>
      </c>
    </row>
    <row r="102" spans="1:11" ht="10.5" x14ac:dyDescent="0.15">
      <c r="A102" s="132"/>
      <c r="B102" s="150" t="s">
        <v>250</v>
      </c>
      <c r="C102" s="37">
        <v>34</v>
      </c>
      <c r="D102" s="110">
        <v>6.5485362095531584E-3</v>
      </c>
      <c r="E102" s="110">
        <v>1.9093892096628141E-2</v>
      </c>
      <c r="G102" s="49"/>
      <c r="H102" s="120" t="s">
        <v>243</v>
      </c>
      <c r="I102" s="40">
        <v>16</v>
      </c>
      <c r="J102" s="80">
        <v>3.0710172744721688E-2</v>
      </c>
      <c r="K102" s="80">
        <v>2.7938342967244702E-2</v>
      </c>
    </row>
    <row r="103" spans="1:11" ht="10.5" x14ac:dyDescent="0.15">
      <c r="A103" s="132"/>
      <c r="B103" s="150" t="s">
        <v>251</v>
      </c>
      <c r="C103" s="37">
        <v>66</v>
      </c>
      <c r="D103" s="110">
        <v>1.2711864406779662E-2</v>
      </c>
      <c r="E103" s="110">
        <v>4.0690145370631821E-2</v>
      </c>
      <c r="G103" s="49"/>
      <c r="H103" s="121" t="s">
        <v>252</v>
      </c>
      <c r="I103" s="77">
        <v>491</v>
      </c>
      <c r="J103" s="84">
        <v>0.9424184261036469</v>
      </c>
      <c r="K103" s="84">
        <v>0.93577392421323058</v>
      </c>
    </row>
    <row r="104" spans="1:11" ht="10.5" x14ac:dyDescent="0.15">
      <c r="A104" s="132"/>
      <c r="B104" s="150" t="s">
        <v>253</v>
      </c>
      <c r="C104" s="37">
        <v>220</v>
      </c>
      <c r="D104" s="110">
        <v>4.2372881355932202E-2</v>
      </c>
      <c r="E104" s="110">
        <v>8.802079783453258E-2</v>
      </c>
      <c r="G104" s="49"/>
      <c r="H104" s="120" t="s">
        <v>237</v>
      </c>
      <c r="I104" s="40">
        <v>125</v>
      </c>
      <c r="J104" s="80">
        <v>0.23992322456813819</v>
      </c>
      <c r="K104" s="80">
        <v>0.25064226075786772</v>
      </c>
    </row>
    <row r="105" spans="1:11" ht="10.5" x14ac:dyDescent="0.15">
      <c r="A105" s="132"/>
      <c r="B105" s="61" t="s">
        <v>254</v>
      </c>
      <c r="C105" s="32">
        <v>4866</v>
      </c>
      <c r="D105" s="109">
        <v>0.93721109399075497</v>
      </c>
      <c r="E105" s="109">
        <v>0.85167911356046078</v>
      </c>
      <c r="G105" s="49"/>
      <c r="H105" s="120" t="s">
        <v>239</v>
      </c>
      <c r="I105" s="40">
        <v>88</v>
      </c>
      <c r="J105" s="80">
        <v>0.16890595009596929</v>
      </c>
      <c r="K105" s="80">
        <v>0.20038535645472061</v>
      </c>
    </row>
    <row r="106" spans="1:11" ht="10.5" x14ac:dyDescent="0.15">
      <c r="A106" s="45"/>
      <c r="B106" s="150" t="s">
        <v>255</v>
      </c>
      <c r="C106" s="37">
        <v>4128</v>
      </c>
      <c r="D106" s="110">
        <v>0.79506933744221875</v>
      </c>
      <c r="E106" s="110">
        <v>0.52282796023485201</v>
      </c>
      <c r="G106" s="49"/>
      <c r="H106" s="120" t="s">
        <v>243</v>
      </c>
      <c r="I106" s="40">
        <v>278</v>
      </c>
      <c r="J106" s="80">
        <v>0.53358925143953939</v>
      </c>
      <c r="K106" s="80">
        <v>0.48474630700064225</v>
      </c>
    </row>
    <row r="107" spans="1:11" ht="10.5" x14ac:dyDescent="0.15">
      <c r="A107" s="30"/>
      <c r="B107" s="150" t="s">
        <v>256</v>
      </c>
      <c r="C107" s="37">
        <v>630</v>
      </c>
      <c r="D107" s="110">
        <v>0.12134052388289676</v>
      </c>
      <c r="E107" s="110">
        <v>0.29833597850111487</v>
      </c>
      <c r="G107" s="130" t="s">
        <v>257</v>
      </c>
      <c r="H107" s="141" t="s">
        <v>167</v>
      </c>
      <c r="I107" s="63">
        <v>5083</v>
      </c>
      <c r="J107" s="151"/>
      <c r="K107" s="151"/>
    </row>
    <row r="108" spans="1:11" ht="10.5" x14ac:dyDescent="0.15">
      <c r="A108" s="30"/>
      <c r="B108" s="150" t="s">
        <v>258</v>
      </c>
      <c r="C108" s="37">
        <v>108</v>
      </c>
      <c r="D108" s="110">
        <v>2.0801232665639446E-2</v>
      </c>
      <c r="E108" s="110">
        <v>3.0515174824493931E-2</v>
      </c>
      <c r="G108" s="30" t="s">
        <v>259</v>
      </c>
      <c r="H108" s="46" t="s">
        <v>260</v>
      </c>
      <c r="I108" s="37">
        <v>1949</v>
      </c>
      <c r="J108" s="152">
        <v>0.38343497934290771</v>
      </c>
      <c r="K108" s="131">
        <v>0.29378473147825374</v>
      </c>
    </row>
    <row r="109" spans="1:11" ht="10.5" x14ac:dyDescent="0.15">
      <c r="A109" s="132"/>
      <c r="B109" s="61" t="s">
        <v>261</v>
      </c>
      <c r="C109" s="32">
        <v>7</v>
      </c>
      <c r="D109" s="109">
        <v>1.3482280431432975E-3</v>
      </c>
      <c r="E109" s="109">
        <v>5.1605113774670652E-4</v>
      </c>
      <c r="G109" s="30" t="s">
        <v>152</v>
      </c>
      <c r="H109" s="36" t="s">
        <v>220</v>
      </c>
      <c r="I109" s="40">
        <v>426</v>
      </c>
      <c r="J109" s="152">
        <v>8.3808774345858747E-2</v>
      </c>
      <c r="K109" s="41">
        <v>4.6609387495642543E-2</v>
      </c>
    </row>
    <row r="110" spans="1:11" ht="10.5" x14ac:dyDescent="0.15">
      <c r="A110" s="153"/>
      <c r="B110" s="154" t="s">
        <v>262</v>
      </c>
      <c r="C110" s="73"/>
      <c r="D110" s="108"/>
      <c r="E110" s="108"/>
      <c r="F110" s="155"/>
      <c r="G110" s="156" t="s">
        <v>263</v>
      </c>
      <c r="H110" s="157" t="s">
        <v>264</v>
      </c>
      <c r="I110" s="73">
        <v>1523</v>
      </c>
      <c r="J110" s="82">
        <v>0.29962620499704901</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5083</v>
      </c>
      <c r="D114" s="109"/>
      <c r="E114" s="109"/>
      <c r="F114" s="29"/>
      <c r="G114" s="55" t="s">
        <v>268</v>
      </c>
      <c r="H114" s="159" t="s">
        <v>269</v>
      </c>
      <c r="I114" s="160">
        <v>10068</v>
      </c>
      <c r="J114" s="161">
        <v>1</v>
      </c>
      <c r="K114" s="162">
        <v>0.99999999999999989</v>
      </c>
    </row>
    <row r="115" spans="1:11" ht="10.5" x14ac:dyDescent="0.15">
      <c r="A115" s="45" t="s">
        <v>270</v>
      </c>
      <c r="B115" s="46" t="s">
        <v>271</v>
      </c>
      <c r="C115" s="37">
        <v>120</v>
      </c>
      <c r="D115" s="110">
        <v>2.3608105449537675E-2</v>
      </c>
      <c r="E115" s="110">
        <v>3.4921155699550926E-2</v>
      </c>
      <c r="F115" s="29"/>
      <c r="G115" s="30" t="s">
        <v>272</v>
      </c>
      <c r="H115" s="163" t="s">
        <v>273</v>
      </c>
      <c r="I115" s="37">
        <v>2264</v>
      </c>
      <c r="J115" s="152">
        <v>0.22487087802940009</v>
      </c>
      <c r="K115" s="38">
        <v>0.12684924245292714</v>
      </c>
    </row>
    <row r="116" spans="1:11" ht="10.5" x14ac:dyDescent="0.15">
      <c r="A116" s="164" t="s">
        <v>274</v>
      </c>
      <c r="B116" s="46" t="s">
        <v>275</v>
      </c>
      <c r="C116" s="37">
        <v>4964</v>
      </c>
      <c r="D116" s="110">
        <v>0.97658862876254182</v>
      </c>
      <c r="E116" s="110">
        <v>0.9650788443004491</v>
      </c>
      <c r="F116" s="29"/>
      <c r="G116" s="49" t="s">
        <v>276</v>
      </c>
      <c r="H116" s="163" t="s">
        <v>277</v>
      </c>
      <c r="I116" s="37"/>
      <c r="J116" s="152"/>
      <c r="K116" s="38"/>
    </row>
    <row r="117" spans="1:11" ht="10.5" x14ac:dyDescent="0.15">
      <c r="A117" s="227" t="s">
        <v>278</v>
      </c>
      <c r="B117" s="46" t="s">
        <v>279</v>
      </c>
      <c r="C117" s="37">
        <v>1984</v>
      </c>
      <c r="D117" s="110">
        <v>0.39032067676568954</v>
      </c>
      <c r="E117" s="110">
        <v>0.32494309676625588</v>
      </c>
      <c r="F117" s="29"/>
      <c r="G117" s="30"/>
      <c r="H117" s="165" t="s">
        <v>280</v>
      </c>
      <c r="I117" s="37">
        <v>1076</v>
      </c>
      <c r="J117" s="152">
        <v>0.10687326181962654</v>
      </c>
      <c r="K117" s="38">
        <v>6.7916894300411632E-2</v>
      </c>
    </row>
    <row r="118" spans="1:11" ht="10.5" x14ac:dyDescent="0.15">
      <c r="A118" s="223"/>
      <c r="B118" s="46"/>
      <c r="C118" s="37"/>
      <c r="D118" s="110"/>
      <c r="E118" s="110"/>
      <c r="F118" s="29"/>
      <c r="G118" s="30"/>
      <c r="H118" s="165" t="s">
        <v>281</v>
      </c>
      <c r="I118" s="37">
        <v>1017</v>
      </c>
      <c r="J118" s="152">
        <v>0.10101311084624554</v>
      </c>
      <c r="K118" s="38">
        <v>7.8183401578380829E-2</v>
      </c>
    </row>
    <row r="119" spans="1:11" ht="10.5" x14ac:dyDescent="0.15">
      <c r="A119" s="223"/>
      <c r="B119" s="46" t="s">
        <v>282</v>
      </c>
      <c r="C119" s="166">
        <v>2.4070430847924453</v>
      </c>
      <c r="D119" s="110"/>
      <c r="E119" s="167">
        <v>2.1781430065413088</v>
      </c>
      <c r="F119" s="29"/>
      <c r="G119" s="30"/>
      <c r="H119" s="165" t="s">
        <v>283</v>
      </c>
      <c r="I119" s="37">
        <v>117</v>
      </c>
      <c r="J119" s="152">
        <v>1.1620977353992848E-2</v>
      </c>
      <c r="K119" s="38">
        <v>8.4274069225901017E-3</v>
      </c>
    </row>
    <row r="120" spans="1:11" ht="10.5" x14ac:dyDescent="0.15">
      <c r="A120" s="223"/>
      <c r="B120" s="46" t="s">
        <v>284</v>
      </c>
      <c r="C120" s="166">
        <v>-1</v>
      </c>
      <c r="D120" s="110"/>
      <c r="E120" s="167">
        <v>4</v>
      </c>
      <c r="F120" s="29"/>
      <c r="G120" s="30"/>
      <c r="H120" s="165" t="s">
        <v>285</v>
      </c>
      <c r="I120" s="37">
        <v>1580</v>
      </c>
      <c r="J120" s="152">
        <v>0.15693285657528805</v>
      </c>
      <c r="K120" s="38">
        <v>0.12083971158579132</v>
      </c>
    </row>
    <row r="121" spans="1:11" ht="10.5" x14ac:dyDescent="0.15">
      <c r="A121" s="223"/>
      <c r="B121" s="46" t="s">
        <v>286</v>
      </c>
      <c r="C121" s="166">
        <v>-1</v>
      </c>
      <c r="D121" s="110"/>
      <c r="E121" s="167">
        <v>2.1</v>
      </c>
      <c r="F121" s="29"/>
      <c r="G121" s="30"/>
      <c r="H121" s="165" t="s">
        <v>287</v>
      </c>
      <c r="I121" s="37">
        <v>3002</v>
      </c>
      <c r="J121" s="152">
        <v>0.29817242749304729</v>
      </c>
      <c r="K121" s="38">
        <v>0.50549836915071422</v>
      </c>
    </row>
    <row r="122" spans="1:11" ht="10.5" x14ac:dyDescent="0.15">
      <c r="A122" s="45"/>
      <c r="B122" s="107"/>
      <c r="C122" s="73"/>
      <c r="D122" s="108"/>
      <c r="E122" s="108"/>
      <c r="F122" s="29"/>
      <c r="G122" s="30"/>
      <c r="H122" s="165" t="s">
        <v>288</v>
      </c>
      <c r="I122" s="37">
        <v>1012</v>
      </c>
      <c r="J122" s="152">
        <v>0.10051648788239968</v>
      </c>
      <c r="K122" s="38">
        <v>9.2284974009184687E-2</v>
      </c>
    </row>
    <row r="123" spans="1:11" ht="10.5" x14ac:dyDescent="0.15">
      <c r="A123" s="168" t="s">
        <v>289</v>
      </c>
      <c r="B123" s="116" t="s">
        <v>267</v>
      </c>
      <c r="C123" s="32">
        <v>5083</v>
      </c>
      <c r="D123" s="137">
        <v>1.0001967342120794</v>
      </c>
      <c r="E123" s="109">
        <v>1</v>
      </c>
      <c r="F123" s="29"/>
      <c r="G123" s="30"/>
      <c r="H123" s="169"/>
      <c r="I123" s="37"/>
      <c r="J123" s="152"/>
      <c r="K123" s="38"/>
    </row>
    <row r="124" spans="1:11" ht="10.5" x14ac:dyDescent="0.15">
      <c r="A124" s="45" t="s">
        <v>290</v>
      </c>
      <c r="B124" s="46" t="s">
        <v>291</v>
      </c>
      <c r="C124" s="37">
        <v>3750</v>
      </c>
      <c r="D124" s="110">
        <v>0.73775329529805234</v>
      </c>
      <c r="E124" s="110">
        <v>0.6110176963930527</v>
      </c>
      <c r="F124" s="29"/>
      <c r="G124" s="113" t="s">
        <v>292</v>
      </c>
      <c r="H124" s="114"/>
      <c r="I124" s="115" t="s">
        <v>293</v>
      </c>
      <c r="J124" s="115" t="s">
        <v>36</v>
      </c>
      <c r="K124" s="115" t="s">
        <v>37</v>
      </c>
    </row>
    <row r="125" spans="1:11" ht="10.5" x14ac:dyDescent="0.15">
      <c r="A125" s="164" t="s">
        <v>294</v>
      </c>
      <c r="B125" s="46" t="s">
        <v>295</v>
      </c>
      <c r="C125" s="37">
        <v>1178</v>
      </c>
      <c r="D125" s="110">
        <v>0.23175290182962818</v>
      </c>
      <c r="E125" s="110">
        <v>0.31774560666024154</v>
      </c>
      <c r="F125" s="29"/>
      <c r="G125" s="170" t="s">
        <v>296</v>
      </c>
      <c r="H125" s="31" t="s">
        <v>297</v>
      </c>
      <c r="I125" s="32">
        <v>9470</v>
      </c>
      <c r="J125" s="137">
        <v>1</v>
      </c>
      <c r="K125" s="137">
        <v>1</v>
      </c>
    </row>
    <row r="126" spans="1:11" ht="10.5" x14ac:dyDescent="0.15">
      <c r="A126" s="45"/>
      <c r="B126" s="46" t="s">
        <v>298</v>
      </c>
      <c r="C126" s="37">
        <v>138</v>
      </c>
      <c r="D126" s="110">
        <v>2.7149321266968326E-2</v>
      </c>
      <c r="E126" s="110">
        <v>5.9025570570262677E-2</v>
      </c>
      <c r="F126" s="29"/>
      <c r="G126" s="45" t="s">
        <v>299</v>
      </c>
      <c r="H126" s="61" t="s">
        <v>300</v>
      </c>
      <c r="I126" s="77">
        <v>5461</v>
      </c>
      <c r="J126" s="109">
        <v>0.57666314677930308</v>
      </c>
      <c r="K126" s="109">
        <v>0.68109622453734331</v>
      </c>
    </row>
    <row r="127" spans="1:11" ht="10.5" x14ac:dyDescent="0.15">
      <c r="A127" s="45"/>
      <c r="B127" s="46" t="s">
        <v>301</v>
      </c>
      <c r="C127" s="37">
        <v>12</v>
      </c>
      <c r="D127" s="110">
        <v>2.3608105449537675E-3</v>
      </c>
      <c r="E127" s="110">
        <v>9.350585436873296E-3</v>
      </c>
      <c r="F127" s="29"/>
      <c r="G127" s="164" t="s">
        <v>302</v>
      </c>
      <c r="H127" s="86" t="s">
        <v>303</v>
      </c>
      <c r="I127" s="40">
        <v>957</v>
      </c>
      <c r="J127" s="110">
        <v>0.1010559662090813</v>
      </c>
      <c r="K127" s="110">
        <v>7.8966594375061122E-2</v>
      </c>
    </row>
    <row r="128" spans="1:11" ht="10.5" x14ac:dyDescent="0.15">
      <c r="A128" s="45"/>
      <c r="B128" s="46" t="s">
        <v>304</v>
      </c>
      <c r="C128" s="37">
        <v>6</v>
      </c>
      <c r="D128" s="110">
        <v>1.1804052724768838E-3</v>
      </c>
      <c r="E128" s="110">
        <v>2.8605409395697909E-3</v>
      </c>
      <c r="F128" s="29"/>
      <c r="G128" s="220" t="s">
        <v>305</v>
      </c>
      <c r="H128" s="86" t="s">
        <v>306</v>
      </c>
      <c r="I128" s="40">
        <v>2744</v>
      </c>
      <c r="J128" s="110">
        <v>0.28975712777191132</v>
      </c>
      <c r="K128" s="80">
        <v>0.38516852381308497</v>
      </c>
    </row>
    <row r="129" spans="1:11" ht="10.5" x14ac:dyDescent="0.15">
      <c r="A129" s="45"/>
      <c r="B129" s="171" t="s">
        <v>307</v>
      </c>
      <c r="C129" s="172">
        <v>1519</v>
      </c>
      <c r="D129" s="173"/>
      <c r="E129" s="173"/>
      <c r="F129" s="29"/>
      <c r="G129" s="223"/>
      <c r="H129" s="86" t="s">
        <v>308</v>
      </c>
      <c r="I129" s="40">
        <v>662</v>
      </c>
      <c r="J129" s="110">
        <v>6.9904963041182683E-2</v>
      </c>
      <c r="K129" s="80">
        <v>0.13405970097737482</v>
      </c>
    </row>
    <row r="130" spans="1:11" ht="10.5" x14ac:dyDescent="0.15">
      <c r="A130" s="45"/>
      <c r="B130" s="46"/>
      <c r="C130" s="37"/>
      <c r="D130" s="110"/>
      <c r="E130" s="110"/>
      <c r="F130" s="29"/>
      <c r="G130" s="223"/>
      <c r="H130" s="86" t="s">
        <v>309</v>
      </c>
      <c r="I130" s="40">
        <v>537</v>
      </c>
      <c r="J130" s="110">
        <v>5.6705385427666316E-2</v>
      </c>
      <c r="K130" s="110">
        <v>4.4611782572929193E-2</v>
      </c>
    </row>
    <row r="131" spans="1:11" ht="10.5" x14ac:dyDescent="0.15">
      <c r="A131" s="168" t="s">
        <v>310</v>
      </c>
      <c r="B131" s="141" t="s">
        <v>311</v>
      </c>
      <c r="C131" s="63">
        <v>22</v>
      </c>
      <c r="D131" s="143"/>
      <c r="E131" s="143"/>
      <c r="F131" s="29"/>
      <c r="G131" s="223"/>
      <c r="H131" s="86" t="s">
        <v>312</v>
      </c>
      <c r="I131" s="40">
        <v>561</v>
      </c>
      <c r="J131" s="110">
        <v>5.9239704329461455E-2</v>
      </c>
      <c r="K131" s="110">
        <v>3.828962279889319E-2</v>
      </c>
    </row>
    <row r="132" spans="1:11" ht="10.5" x14ac:dyDescent="0.15">
      <c r="A132" s="45" t="s">
        <v>313</v>
      </c>
      <c r="B132" s="174"/>
      <c r="C132" s="37"/>
      <c r="D132" s="110"/>
      <c r="E132" s="110"/>
      <c r="F132" s="29"/>
      <c r="G132" s="223"/>
      <c r="H132" s="61" t="s">
        <v>314</v>
      </c>
      <c r="I132" s="77">
        <v>4009</v>
      </c>
      <c r="J132" s="109">
        <v>0.42333685322069697</v>
      </c>
      <c r="K132" s="109">
        <v>0.31890377546265669</v>
      </c>
    </row>
    <row r="133" spans="1:11" ht="10.5" x14ac:dyDescent="0.15">
      <c r="A133" s="45" t="s">
        <v>315</v>
      </c>
      <c r="B133" s="116" t="s">
        <v>316</v>
      </c>
      <c r="C133" s="32">
        <v>247</v>
      </c>
      <c r="D133" s="137">
        <v>1</v>
      </c>
      <c r="E133" s="109">
        <v>1</v>
      </c>
      <c r="F133" s="29"/>
      <c r="G133" s="223"/>
      <c r="H133" s="86" t="s">
        <v>317</v>
      </c>
      <c r="I133" s="40">
        <v>622</v>
      </c>
      <c r="J133" s="110">
        <v>6.5681098204857444E-2</v>
      </c>
      <c r="K133" s="110">
        <v>6.8502528288644851E-2</v>
      </c>
    </row>
    <row r="134" spans="1:11" ht="10.5" x14ac:dyDescent="0.15">
      <c r="A134" s="164" t="s">
        <v>318</v>
      </c>
      <c r="B134" s="116" t="s">
        <v>319</v>
      </c>
      <c r="C134" s="37"/>
      <c r="D134" s="110"/>
      <c r="E134" s="110"/>
      <c r="F134" s="29"/>
      <c r="G134" s="223"/>
      <c r="H134" s="86" t="s">
        <v>320</v>
      </c>
      <c r="I134" s="40">
        <v>1800</v>
      </c>
      <c r="J134" s="110">
        <v>0.19007391763463569</v>
      </c>
      <c r="K134" s="110">
        <v>0.13078069181340712</v>
      </c>
    </row>
    <row r="135" spans="1:11" ht="10.5" x14ac:dyDescent="0.15">
      <c r="A135" s="49" t="s">
        <v>321</v>
      </c>
      <c r="B135" s="34" t="s">
        <v>322</v>
      </c>
      <c r="C135" s="32">
        <v>25</v>
      </c>
      <c r="D135" s="109">
        <v>0.10121457489878542</v>
      </c>
      <c r="E135" s="109">
        <v>9.4236858771374277E-2</v>
      </c>
      <c r="F135" s="29"/>
      <c r="G135" s="223"/>
      <c r="H135" s="36" t="s">
        <v>323</v>
      </c>
      <c r="I135" s="47">
        <v>535</v>
      </c>
      <c r="J135" s="110">
        <v>5.6494192185850056E-2</v>
      </c>
      <c r="K135" s="110">
        <v>4.529634764400315E-2</v>
      </c>
    </row>
    <row r="136" spans="1:11" ht="10.5" x14ac:dyDescent="0.15">
      <c r="A136" s="49" t="s">
        <v>324</v>
      </c>
      <c r="B136" s="175" t="s">
        <v>325</v>
      </c>
      <c r="C136" s="32">
        <v>0</v>
      </c>
      <c r="D136" s="109">
        <v>0</v>
      </c>
      <c r="E136" s="109">
        <v>4.1798606713109561E-3</v>
      </c>
      <c r="F136" s="29"/>
      <c r="G136" s="223"/>
      <c r="H136" s="36" t="s">
        <v>326</v>
      </c>
      <c r="I136" s="47">
        <v>658</v>
      </c>
      <c r="J136" s="110">
        <v>6.9482576557550163E-2</v>
      </c>
      <c r="K136" s="110">
        <v>4.4082538988569488E-2</v>
      </c>
    </row>
    <row r="137" spans="1:11" ht="10.5" x14ac:dyDescent="0.15">
      <c r="A137" s="49" t="s">
        <v>327</v>
      </c>
      <c r="B137" s="176" t="s">
        <v>328</v>
      </c>
      <c r="C137" s="37">
        <v>0</v>
      </c>
      <c r="D137" s="110">
        <v>0</v>
      </c>
      <c r="E137" s="110">
        <v>0</v>
      </c>
      <c r="F137" s="29"/>
      <c r="G137" s="223"/>
      <c r="H137" s="36" t="s">
        <v>201</v>
      </c>
      <c r="I137" s="47">
        <v>394</v>
      </c>
      <c r="J137" s="110">
        <v>4.160506863780359E-2</v>
      </c>
      <c r="K137" s="110">
        <v>3.0241668728032078E-2</v>
      </c>
    </row>
    <row r="138" spans="1:11" ht="10.5" x14ac:dyDescent="0.15">
      <c r="A138" s="49" t="s">
        <v>329</v>
      </c>
      <c r="B138" s="176" t="s">
        <v>330</v>
      </c>
      <c r="C138" s="37">
        <v>0</v>
      </c>
      <c r="D138" s="110">
        <v>0</v>
      </c>
      <c r="E138" s="110">
        <v>4.1798606713109561E-3</v>
      </c>
      <c r="F138" s="29"/>
      <c r="G138" s="223"/>
      <c r="H138" s="34" t="s">
        <v>331</v>
      </c>
      <c r="I138" s="77">
        <v>4900</v>
      </c>
      <c r="J138" s="109">
        <v>0.51742344244984162</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0</v>
      </c>
      <c r="D140" s="109">
        <v>0</v>
      </c>
      <c r="E140" s="109">
        <v>2.4825839138695377E-2</v>
      </c>
      <c r="F140" s="29"/>
      <c r="G140" s="221"/>
      <c r="H140" s="179" t="s">
        <v>338</v>
      </c>
      <c r="I140" s="180"/>
      <c r="J140" s="80">
        <v>0.57666314677930308</v>
      </c>
      <c r="K140" s="80">
        <v>0.68109622453734331</v>
      </c>
    </row>
    <row r="141" spans="1:11" ht="11.25" x14ac:dyDescent="0.15">
      <c r="A141" s="49" t="s">
        <v>339</v>
      </c>
      <c r="B141" s="176" t="s">
        <v>340</v>
      </c>
      <c r="C141" s="37">
        <v>0</v>
      </c>
      <c r="D141" s="110">
        <v>0</v>
      </c>
      <c r="E141" s="110">
        <v>0</v>
      </c>
      <c r="F141" s="29"/>
      <c r="G141" s="221"/>
      <c r="H141" s="179" t="s">
        <v>341</v>
      </c>
      <c r="I141" s="180"/>
      <c r="J141" s="80">
        <v>0.46071805702217528</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0.42333685322069692</v>
      </c>
      <c r="K142" s="80">
        <v>0.31890377546265669</v>
      </c>
    </row>
    <row r="143" spans="1:11" ht="11.25" x14ac:dyDescent="0.15">
      <c r="A143" s="49" t="s">
        <v>345</v>
      </c>
      <c r="B143" s="34" t="s">
        <v>346</v>
      </c>
      <c r="C143" s="32">
        <v>0</v>
      </c>
      <c r="D143" s="109">
        <v>0</v>
      </c>
      <c r="E143" s="109">
        <v>6.5864471184293857E-3</v>
      </c>
      <c r="F143" s="29"/>
      <c r="G143" s="45"/>
      <c r="H143" s="179" t="s">
        <v>347</v>
      </c>
      <c r="I143" s="40"/>
      <c r="J143" s="80">
        <v>9.833363852774217E-2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25</v>
      </c>
      <c r="D145" s="109">
        <v>0.10121457489878542</v>
      </c>
      <c r="E145" s="109">
        <v>6.5231158961367941E-2</v>
      </c>
      <c r="F145" s="29"/>
      <c r="G145" s="168" t="s">
        <v>350</v>
      </c>
      <c r="H145" s="141" t="s">
        <v>351</v>
      </c>
      <c r="I145" s="63">
        <v>4774</v>
      </c>
      <c r="J145" s="64">
        <v>0.99999999999999989</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9</v>
      </c>
      <c r="D147" s="110">
        <v>3.643724696356275E-2</v>
      </c>
      <c r="E147" s="110">
        <v>3.2805573147561745E-2</v>
      </c>
      <c r="F147" s="29"/>
      <c r="G147" s="45"/>
      <c r="H147" s="165" t="s">
        <v>356</v>
      </c>
      <c r="I147" s="37">
        <v>597</v>
      </c>
      <c r="J147" s="152">
        <v>0.12505236698785085</v>
      </c>
      <c r="K147" s="152">
        <v>8.8926821210285778E-2</v>
      </c>
    </row>
    <row r="148" spans="1:11" ht="10.5" x14ac:dyDescent="0.15">
      <c r="A148" s="45"/>
      <c r="B148" s="176" t="s">
        <v>357</v>
      </c>
      <c r="C148" s="37">
        <v>0</v>
      </c>
      <c r="D148" s="110">
        <v>0</v>
      </c>
      <c r="E148" s="110">
        <v>1.0132995566814441E-3</v>
      </c>
      <c r="F148" s="29"/>
      <c r="G148" s="30"/>
      <c r="H148" s="165" t="s">
        <v>358</v>
      </c>
      <c r="I148" s="37">
        <v>914</v>
      </c>
      <c r="J148" s="152">
        <v>0.19145370758273983</v>
      </c>
      <c r="K148" s="152">
        <v>0.13985096268560834</v>
      </c>
    </row>
    <row r="149" spans="1:11" ht="10.5" x14ac:dyDescent="0.15">
      <c r="A149" s="45"/>
      <c r="B149" s="176" t="s">
        <v>201</v>
      </c>
      <c r="C149" s="37">
        <v>16</v>
      </c>
      <c r="D149" s="110">
        <v>6.4777327935222673E-2</v>
      </c>
      <c r="E149" s="110">
        <v>1.2032932235592146E-2</v>
      </c>
      <c r="F149" s="29"/>
      <c r="G149" s="30"/>
      <c r="H149" s="165" t="s">
        <v>359</v>
      </c>
      <c r="I149" s="37">
        <v>2672</v>
      </c>
      <c r="J149" s="152">
        <v>0.55969836614997903</v>
      </c>
      <c r="K149" s="152">
        <v>0.54077418644347774</v>
      </c>
    </row>
    <row r="150" spans="1:11" ht="10.5" x14ac:dyDescent="0.15">
      <c r="A150" s="45"/>
      <c r="B150" s="34" t="s">
        <v>360</v>
      </c>
      <c r="C150" s="32">
        <v>159</v>
      </c>
      <c r="D150" s="109">
        <v>0.64372469635627527</v>
      </c>
      <c r="E150" s="109">
        <v>0.84053198226725778</v>
      </c>
      <c r="F150" s="29"/>
      <c r="G150" s="30"/>
      <c r="H150" s="165" t="s">
        <v>361</v>
      </c>
      <c r="I150" s="37">
        <v>591</v>
      </c>
      <c r="J150" s="152">
        <v>0.12379555927943024</v>
      </c>
      <c r="K150" s="152">
        <v>0.23044802966062808</v>
      </c>
    </row>
    <row r="151" spans="1:11" ht="10.5" x14ac:dyDescent="0.15">
      <c r="A151" s="45"/>
      <c r="B151" s="34" t="s">
        <v>362</v>
      </c>
      <c r="C151" s="32">
        <v>63</v>
      </c>
      <c r="D151" s="109">
        <v>0.25506072874493929</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4774</v>
      </c>
      <c r="J152" s="64">
        <v>0.99979053204859658</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10068</v>
      </c>
      <c r="D154" s="161"/>
      <c r="E154" s="162"/>
      <c r="F154" s="29"/>
      <c r="G154" s="220" t="s">
        <v>367</v>
      </c>
      <c r="H154" s="163" t="s">
        <v>368</v>
      </c>
      <c r="I154" s="37">
        <v>547</v>
      </c>
      <c r="J154" s="152">
        <v>0.11457896941767909</v>
      </c>
      <c r="K154" s="152">
        <v>7.8804397702035497E-2</v>
      </c>
    </row>
    <row r="155" spans="1:11" ht="10.5" x14ac:dyDescent="0.15">
      <c r="A155" s="164" t="s">
        <v>276</v>
      </c>
      <c r="B155" s="187" t="s">
        <v>369</v>
      </c>
      <c r="C155" s="32">
        <v>2288</v>
      </c>
      <c r="D155" s="188">
        <v>0.22725466825586016</v>
      </c>
      <c r="E155" s="189">
        <v>0.15365142557323136</v>
      </c>
      <c r="F155" s="29"/>
      <c r="G155" s="223"/>
      <c r="H155" s="163" t="s">
        <v>370</v>
      </c>
      <c r="I155" s="37">
        <v>1191</v>
      </c>
      <c r="J155" s="152">
        <v>0.24947633012149142</v>
      </c>
      <c r="K155" s="152">
        <v>0.15755373235688197</v>
      </c>
    </row>
    <row r="156" spans="1:11" ht="10.5" x14ac:dyDescent="0.15">
      <c r="A156" s="30"/>
      <c r="B156" s="165" t="s">
        <v>371</v>
      </c>
      <c r="C156" s="37">
        <v>235</v>
      </c>
      <c r="D156" s="152">
        <v>2.3341279300754868E-2</v>
      </c>
      <c r="E156" s="38">
        <v>1.7720272835946838E-2</v>
      </c>
      <c r="F156" s="29"/>
      <c r="G156" s="223"/>
      <c r="H156" s="163" t="s">
        <v>372</v>
      </c>
      <c r="I156" s="37">
        <v>608</v>
      </c>
      <c r="J156" s="152">
        <v>0.12735651445328866</v>
      </c>
      <c r="K156" s="152">
        <v>0.21826991905732063</v>
      </c>
    </row>
    <row r="157" spans="1:11" ht="10.5" x14ac:dyDescent="0.15">
      <c r="A157" s="30"/>
      <c r="B157" s="165" t="s">
        <v>373</v>
      </c>
      <c r="C157" s="37">
        <v>2053</v>
      </c>
      <c r="D157" s="152">
        <v>0.20391338895510527</v>
      </c>
      <c r="E157" s="38">
        <v>0.13593115273728451</v>
      </c>
      <c r="F157" s="29"/>
      <c r="G157" s="223"/>
      <c r="H157" s="163" t="s">
        <v>374</v>
      </c>
      <c r="I157" s="37">
        <v>763</v>
      </c>
      <c r="J157" s="152">
        <v>0.15982404692082111</v>
      </c>
      <c r="K157" s="152">
        <v>0.22238129324743497</v>
      </c>
    </row>
    <row r="158" spans="1:11" ht="10.5" x14ac:dyDescent="0.15">
      <c r="A158" s="30"/>
      <c r="B158" s="169"/>
      <c r="C158" s="37"/>
      <c r="D158" s="152"/>
      <c r="E158" s="38"/>
      <c r="F158" s="29"/>
      <c r="G158" s="30"/>
      <c r="H158" s="163" t="s">
        <v>375</v>
      </c>
      <c r="I158" s="37">
        <v>1305</v>
      </c>
      <c r="J158" s="152">
        <v>0.27335567658148302</v>
      </c>
      <c r="K158" s="152">
        <v>0.23630306701172843</v>
      </c>
    </row>
    <row r="159" spans="1:11" ht="10.5" x14ac:dyDescent="0.15">
      <c r="A159" s="30"/>
      <c r="B159" s="190" t="s">
        <v>376</v>
      </c>
      <c r="C159" s="32">
        <v>2048</v>
      </c>
      <c r="D159" s="188">
        <v>0.20341676599125944</v>
      </c>
      <c r="E159" s="189">
        <v>0.16941900656126097</v>
      </c>
      <c r="F159" s="29"/>
      <c r="G159" s="30"/>
      <c r="H159" s="163" t="s">
        <v>377</v>
      </c>
      <c r="I159" s="37">
        <v>359</v>
      </c>
      <c r="J159" s="152">
        <v>7.5198994553833262E-2</v>
      </c>
      <c r="K159" s="152">
        <v>8.6687590624598493E-2</v>
      </c>
    </row>
    <row r="160" spans="1:11" ht="10.5" x14ac:dyDescent="0.15">
      <c r="A160" s="30"/>
      <c r="B160" s="165" t="s">
        <v>378</v>
      </c>
      <c r="C160" s="37">
        <v>521</v>
      </c>
      <c r="D160" s="152">
        <v>5.1748112832737385E-2</v>
      </c>
      <c r="E160" s="38">
        <v>3.3698809452975827E-2</v>
      </c>
      <c r="F160" s="29"/>
      <c r="G160" s="185"/>
      <c r="H160" s="165"/>
      <c r="I160" s="37"/>
      <c r="J160" s="152"/>
      <c r="K160" s="38"/>
    </row>
    <row r="161" spans="1:12" ht="10.5" x14ac:dyDescent="0.15">
      <c r="A161" s="30"/>
      <c r="B161" s="169" t="s">
        <v>379</v>
      </c>
      <c r="C161" s="37">
        <v>398</v>
      </c>
      <c r="D161" s="152">
        <v>3.9531187922129521E-2</v>
      </c>
      <c r="E161" s="38">
        <v>2.5844769111768619E-2</v>
      </c>
      <c r="F161" s="29"/>
      <c r="G161" s="30"/>
      <c r="H161" s="165"/>
      <c r="I161" s="37"/>
      <c r="J161" s="152"/>
      <c r="K161" s="38"/>
    </row>
    <row r="162" spans="1:12" ht="10.5" x14ac:dyDescent="0.15">
      <c r="A162" s="30"/>
      <c r="B162" s="169" t="s">
        <v>309</v>
      </c>
      <c r="C162" s="37">
        <v>123</v>
      </c>
      <c r="D162" s="152">
        <v>1.2216924910607866E-2</v>
      </c>
      <c r="E162" s="38">
        <v>7.854040341207208E-3</v>
      </c>
      <c r="F162" s="29"/>
      <c r="G162" s="30"/>
      <c r="H162" s="165"/>
      <c r="I162" s="37"/>
      <c r="J162" s="152"/>
      <c r="K162" s="38"/>
    </row>
    <row r="163" spans="1:12" ht="10.5" x14ac:dyDescent="0.15">
      <c r="A163" s="111"/>
      <c r="B163" s="157" t="s">
        <v>314</v>
      </c>
      <c r="C163" s="73">
        <v>1527</v>
      </c>
      <c r="D163" s="82">
        <v>0.15166865315852204</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4545</v>
      </c>
      <c r="D167" s="137">
        <v>1.0002200220022002</v>
      </c>
      <c r="E167" s="137">
        <v>1</v>
      </c>
      <c r="G167" s="170" t="s">
        <v>296</v>
      </c>
      <c r="H167" s="31" t="s">
        <v>384</v>
      </c>
      <c r="I167" s="32">
        <v>4924</v>
      </c>
      <c r="J167" s="137">
        <v>0.99979691307879759</v>
      </c>
      <c r="K167" s="137">
        <v>1</v>
      </c>
    </row>
    <row r="168" spans="1:12" ht="10.5" x14ac:dyDescent="0.15">
      <c r="A168" s="45" t="s">
        <v>385</v>
      </c>
      <c r="B168" s="61" t="s">
        <v>300</v>
      </c>
      <c r="C168" s="77">
        <v>2934</v>
      </c>
      <c r="D168" s="109">
        <v>0.64554455445544556</v>
      </c>
      <c r="E168" s="109">
        <v>0.73440648577721546</v>
      </c>
      <c r="G168" s="45" t="s">
        <v>386</v>
      </c>
      <c r="H168" s="61" t="s">
        <v>300</v>
      </c>
      <c r="I168" s="77">
        <v>2526</v>
      </c>
      <c r="J168" s="109">
        <v>0.51299756295694554</v>
      </c>
      <c r="K168" s="109">
        <v>0.62966646699142148</v>
      </c>
    </row>
    <row r="169" spans="1:12" ht="10.5" x14ac:dyDescent="0.15">
      <c r="A169" s="164" t="s">
        <v>387</v>
      </c>
      <c r="B169" s="86" t="s">
        <v>303</v>
      </c>
      <c r="C169" s="40">
        <v>425</v>
      </c>
      <c r="D169" s="110">
        <v>9.3509350935093508E-2</v>
      </c>
      <c r="E169" s="110">
        <v>5.8519611978068327E-2</v>
      </c>
      <c r="G169" s="164" t="s">
        <v>388</v>
      </c>
      <c r="H169" s="86" t="s">
        <v>303</v>
      </c>
      <c r="I169" s="40">
        <v>532</v>
      </c>
      <c r="J169" s="110">
        <v>0.10804224207961008</v>
      </c>
      <c r="K169" s="110">
        <v>9.8692315517027021E-2</v>
      </c>
    </row>
    <row r="170" spans="1:12" ht="10.5" x14ac:dyDescent="0.15">
      <c r="A170" s="220" t="s">
        <v>305</v>
      </c>
      <c r="B170" s="86" t="s">
        <v>306</v>
      </c>
      <c r="C170" s="40">
        <v>1515</v>
      </c>
      <c r="D170" s="110">
        <v>0.33333333333333331</v>
      </c>
      <c r="E170" s="80">
        <v>0.42465673180561414</v>
      </c>
      <c r="G170" s="220" t="s">
        <v>305</v>
      </c>
      <c r="H170" s="86" t="s">
        <v>306</v>
      </c>
      <c r="I170" s="40">
        <v>1229</v>
      </c>
      <c r="J170" s="110">
        <v>0.24959382615759546</v>
      </c>
      <c r="K170" s="110">
        <v>0.34707325067531675</v>
      </c>
    </row>
    <row r="171" spans="1:12" ht="10.5" x14ac:dyDescent="0.15">
      <c r="A171" s="223"/>
      <c r="B171" s="86" t="s">
        <v>308</v>
      </c>
      <c r="C171" s="40">
        <v>464</v>
      </c>
      <c r="D171" s="110">
        <v>0.10209020902090209</v>
      </c>
      <c r="E171" s="80">
        <v>0.16643235390599373</v>
      </c>
      <c r="G171" s="223"/>
      <c r="H171" s="86" t="s">
        <v>308</v>
      </c>
      <c r="I171" s="40">
        <v>198</v>
      </c>
      <c r="J171" s="110">
        <v>4.0211210398050368E-2</v>
      </c>
      <c r="K171" s="110">
        <v>0.1028289838037004</v>
      </c>
    </row>
    <row r="172" spans="1:12" s="191" customFormat="1" ht="10.5" x14ac:dyDescent="0.15">
      <c r="A172" s="223"/>
      <c r="B172" s="86" t="s">
        <v>309</v>
      </c>
      <c r="C172" s="40">
        <v>291</v>
      </c>
      <c r="D172" s="110">
        <v>6.4026402640264032E-2</v>
      </c>
      <c r="E172" s="110">
        <v>4.9779746004967429E-2</v>
      </c>
      <c r="F172" s="35"/>
      <c r="G172" s="223"/>
      <c r="H172" s="86" t="s">
        <v>309</v>
      </c>
      <c r="I172" s="40">
        <v>245</v>
      </c>
      <c r="J172" s="110">
        <v>4.9756295694557272E-2</v>
      </c>
      <c r="K172" s="110">
        <v>3.9626117522067884E-2</v>
      </c>
      <c r="L172" s="35"/>
    </row>
    <row r="173" spans="1:12" s="191" customFormat="1" ht="10.5" x14ac:dyDescent="0.15">
      <c r="A173" s="223"/>
      <c r="B173" s="86" t="s">
        <v>312</v>
      </c>
      <c r="C173" s="40">
        <v>239</v>
      </c>
      <c r="D173" s="110">
        <v>5.2585258525852586E-2</v>
      </c>
      <c r="E173" s="110">
        <v>3.5018042082571817E-2</v>
      </c>
      <c r="F173" s="35"/>
      <c r="G173" s="223"/>
      <c r="H173" s="86" t="s">
        <v>312</v>
      </c>
      <c r="I173" s="40">
        <v>322</v>
      </c>
      <c r="J173" s="110">
        <v>6.5393988627132416E-2</v>
      </c>
      <c r="K173" s="110">
        <v>4.1445799473309446E-2</v>
      </c>
      <c r="L173" s="35"/>
    </row>
    <row r="174" spans="1:12" s="191" customFormat="1" ht="10.5" x14ac:dyDescent="0.15">
      <c r="A174" s="223"/>
      <c r="B174" s="61" t="s">
        <v>314</v>
      </c>
      <c r="C174" s="77">
        <v>1612</v>
      </c>
      <c r="D174" s="109">
        <v>0.35467546754675472</v>
      </c>
      <c r="E174" s="109">
        <v>0.2655935142227846</v>
      </c>
      <c r="F174" s="35"/>
      <c r="G174" s="223"/>
      <c r="H174" s="61" t="s">
        <v>314</v>
      </c>
      <c r="I174" s="77">
        <v>2397</v>
      </c>
      <c r="J174" s="109">
        <v>0.4867993501218521</v>
      </c>
      <c r="K174" s="109">
        <v>0.37033353300857852</v>
      </c>
      <c r="L174" s="35"/>
    </row>
    <row r="175" spans="1:12" s="191" customFormat="1" ht="10.5" x14ac:dyDescent="0.15">
      <c r="A175" s="223"/>
      <c r="B175" s="86" t="s">
        <v>317</v>
      </c>
      <c r="C175" s="40">
        <v>275</v>
      </c>
      <c r="D175" s="110">
        <v>6.0506050605060507E-2</v>
      </c>
      <c r="E175" s="110">
        <v>5.8847649843010448E-2</v>
      </c>
      <c r="F175" s="35"/>
      <c r="G175" s="223"/>
      <c r="H175" s="86" t="s">
        <v>317</v>
      </c>
      <c r="I175" s="40">
        <v>347</v>
      </c>
      <c r="J175" s="110">
        <v>7.047116165718928E-2</v>
      </c>
      <c r="K175" s="110">
        <v>7.781683375340484E-2</v>
      </c>
      <c r="L175" s="35"/>
    </row>
    <row r="176" spans="1:12" s="191" customFormat="1" ht="10.5" x14ac:dyDescent="0.15">
      <c r="A176" s="223"/>
      <c r="B176" s="86" t="s">
        <v>320</v>
      </c>
      <c r="C176" s="40">
        <v>780</v>
      </c>
      <c r="D176" s="110">
        <v>0.17161716171617161</v>
      </c>
      <c r="E176" s="110">
        <v>0.12472468250620929</v>
      </c>
      <c r="F176" s="35"/>
      <c r="G176" s="223"/>
      <c r="H176" s="86" t="s">
        <v>320</v>
      </c>
      <c r="I176" s="40">
        <v>1021</v>
      </c>
      <c r="J176" s="110">
        <v>0.20735174654752234</v>
      </c>
      <c r="K176" s="110">
        <v>0.1366230771839009</v>
      </c>
      <c r="L176" s="35"/>
    </row>
    <row r="177" spans="1:12" s="191" customFormat="1" ht="10.5" x14ac:dyDescent="0.15">
      <c r="A177" s="223"/>
      <c r="B177" s="36" t="s">
        <v>323</v>
      </c>
      <c r="C177" s="47">
        <v>56</v>
      </c>
      <c r="D177" s="110">
        <v>1.2321232123212322E-2</v>
      </c>
      <c r="E177" s="110">
        <v>7.5917334458034582E-3</v>
      </c>
      <c r="F177" s="35"/>
      <c r="G177" s="223"/>
      <c r="H177" s="36" t="s">
        <v>323</v>
      </c>
      <c r="I177" s="47">
        <v>478</v>
      </c>
      <c r="J177" s="110">
        <v>9.7075548334687248E-2</v>
      </c>
      <c r="K177" s="110">
        <v>8.1670942730879215E-2</v>
      </c>
      <c r="L177" s="35"/>
    </row>
    <row r="178" spans="1:12" s="191" customFormat="1" ht="10.5" x14ac:dyDescent="0.15">
      <c r="A178" s="223"/>
      <c r="B178" s="36" t="s">
        <v>326</v>
      </c>
      <c r="C178" s="47">
        <v>348</v>
      </c>
      <c r="D178" s="110">
        <v>7.6567656765676562E-2</v>
      </c>
      <c r="E178" s="110">
        <v>4.8233281784525989E-2</v>
      </c>
      <c r="F178" s="35"/>
      <c r="G178" s="223"/>
      <c r="H178" s="36" t="s">
        <v>326</v>
      </c>
      <c r="I178" s="47">
        <v>310</v>
      </c>
      <c r="J178" s="110">
        <v>6.295694557270512E-2</v>
      </c>
      <c r="K178" s="110">
        <v>4.0078212416786281E-2</v>
      </c>
      <c r="L178" s="35"/>
    </row>
    <row r="179" spans="1:12" s="191" customFormat="1" ht="10.5" x14ac:dyDescent="0.15">
      <c r="A179" s="223"/>
      <c r="B179" s="36" t="s">
        <v>201</v>
      </c>
      <c r="C179" s="47">
        <v>153</v>
      </c>
      <c r="D179" s="110">
        <v>3.3663366336633666E-2</v>
      </c>
      <c r="E179" s="110">
        <v>2.6196166643235392E-2</v>
      </c>
      <c r="F179" s="35"/>
      <c r="G179" s="223"/>
      <c r="H179" s="36" t="s">
        <v>201</v>
      </c>
      <c r="I179" s="47">
        <v>241</v>
      </c>
      <c r="J179" s="110">
        <v>4.8943948009748175E-2</v>
      </c>
      <c r="K179" s="110">
        <v>3.4144466923607265E-2</v>
      </c>
      <c r="L179" s="35"/>
    </row>
    <row r="180" spans="1:12" s="191" customFormat="1" ht="10.5" x14ac:dyDescent="0.15">
      <c r="A180" s="223"/>
      <c r="B180" s="34" t="s">
        <v>389</v>
      </c>
      <c r="C180" s="77">
        <v>2695</v>
      </c>
      <c r="D180" s="109">
        <v>0.28458289334741288</v>
      </c>
      <c r="E180" s="109">
        <v>0.3434158071252294</v>
      </c>
      <c r="F180" s="35"/>
      <c r="G180" s="223"/>
      <c r="H180" s="34" t="s">
        <v>390</v>
      </c>
      <c r="I180" s="77">
        <v>2204</v>
      </c>
      <c r="J180" s="109">
        <v>0.2327349524815206</v>
      </c>
      <c r="K180" s="109">
        <v>0.29939079461322071</v>
      </c>
      <c r="L180" s="35"/>
    </row>
    <row r="181" spans="1:12" s="191" customFormat="1" ht="11.25" x14ac:dyDescent="0.15">
      <c r="A181" s="220" t="s">
        <v>334</v>
      </c>
      <c r="B181" s="179" t="s">
        <v>338</v>
      </c>
      <c r="C181" s="180"/>
      <c r="D181" s="80">
        <v>0.64554455445544556</v>
      </c>
      <c r="E181" s="80">
        <v>0.73440648577721546</v>
      </c>
      <c r="F181" s="35"/>
      <c r="G181" s="220" t="s">
        <v>334</v>
      </c>
      <c r="H181" s="179" t="s">
        <v>338</v>
      </c>
      <c r="I181" s="180"/>
      <c r="J181" s="80">
        <v>0.51299756295694554</v>
      </c>
      <c r="K181" s="80">
        <v>0.62966646699142148</v>
      </c>
      <c r="L181" s="35"/>
    </row>
    <row r="182" spans="1:12" s="191" customFormat="1" ht="11.25" x14ac:dyDescent="0.15">
      <c r="A182" s="221"/>
      <c r="B182" s="179" t="s">
        <v>341</v>
      </c>
      <c r="C182" s="180"/>
      <c r="D182" s="80">
        <v>0.52893289328932891</v>
      </c>
      <c r="E182" s="80">
        <v>0.64960869768967622</v>
      </c>
      <c r="F182" s="35"/>
      <c r="G182" s="221"/>
      <c r="H182" s="179" t="s">
        <v>341</v>
      </c>
      <c r="I182" s="180"/>
      <c r="J182" s="80">
        <v>0.39784727863525587</v>
      </c>
      <c r="K182" s="80">
        <v>0.54859454999604418</v>
      </c>
      <c r="L182" s="35"/>
    </row>
    <row r="183" spans="1:12" s="191" customFormat="1" ht="11.25" x14ac:dyDescent="0.15">
      <c r="A183" s="221"/>
      <c r="B183" s="179" t="s">
        <v>344</v>
      </c>
      <c r="C183" s="40"/>
      <c r="D183" s="80">
        <v>0.35467546754675466</v>
      </c>
      <c r="E183" s="80">
        <v>0.2655935142227846</v>
      </c>
      <c r="F183" s="35"/>
      <c r="G183" s="221"/>
      <c r="H183" s="179" t="s">
        <v>344</v>
      </c>
      <c r="I183" s="40"/>
      <c r="J183" s="80">
        <v>0.48679935012185216</v>
      </c>
      <c r="K183" s="80">
        <v>0.37033353300857852</v>
      </c>
      <c r="L183" s="35"/>
    </row>
    <row r="184" spans="1:12" s="191" customFormat="1" ht="11.25" x14ac:dyDescent="0.15">
      <c r="A184" s="221"/>
      <c r="B184" s="179" t="s">
        <v>347</v>
      </c>
      <c r="C184" s="40"/>
      <c r="D184" s="80">
        <v>9.9182004089979556E-2</v>
      </c>
      <c r="E184" s="80">
        <v>6.7782279934913703E-2</v>
      </c>
      <c r="F184" s="35"/>
      <c r="G184" s="221"/>
      <c r="H184" s="179" t="s">
        <v>347</v>
      </c>
      <c r="I184" s="40"/>
      <c r="J184" s="80">
        <v>9.6991290577988915E-2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2568</v>
      </c>
      <c r="D186" s="151"/>
      <c r="E186" s="151"/>
      <c r="F186" s="35"/>
      <c r="G186" s="168" t="s">
        <v>391</v>
      </c>
      <c r="H186" s="141" t="s">
        <v>393</v>
      </c>
      <c r="I186" s="63">
        <v>2206</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1.0004533091568448</v>
      </c>
      <c r="K187" s="195">
        <v>1</v>
      </c>
      <c r="L187" s="35"/>
    </row>
    <row r="188" spans="1:12" s="191" customFormat="1" ht="10.5" x14ac:dyDescent="0.15">
      <c r="A188" s="164" t="s">
        <v>353</v>
      </c>
      <c r="B188" s="163" t="s">
        <v>356</v>
      </c>
      <c r="C188" s="40">
        <v>239</v>
      </c>
      <c r="D188" s="80">
        <v>9.3068535825545168E-2</v>
      </c>
      <c r="E188" s="80">
        <v>6.3535288710041105E-2</v>
      </c>
      <c r="F188" s="35"/>
      <c r="G188" s="164" t="s">
        <v>353</v>
      </c>
      <c r="H188" s="163" t="s">
        <v>356</v>
      </c>
      <c r="I188" s="40">
        <v>358</v>
      </c>
      <c r="J188" s="80">
        <v>0.16228467815049863</v>
      </c>
      <c r="K188" s="80">
        <v>0.11745561553602402</v>
      </c>
      <c r="L188" s="35"/>
    </row>
    <row r="189" spans="1:12" s="191" customFormat="1" ht="10.5" x14ac:dyDescent="0.15">
      <c r="A189" s="30"/>
      <c r="B189" s="163" t="s">
        <v>358</v>
      </c>
      <c r="C189" s="40">
        <v>443</v>
      </c>
      <c r="D189" s="80">
        <v>0.17250778816199377</v>
      </c>
      <c r="E189" s="80">
        <v>0.10885816869894022</v>
      </c>
      <c r="F189" s="35"/>
      <c r="G189" s="30"/>
      <c r="H189" s="163" t="s">
        <v>358</v>
      </c>
      <c r="I189" s="40">
        <v>471</v>
      </c>
      <c r="J189" s="80">
        <v>0.21350861287398004</v>
      </c>
      <c r="K189" s="80">
        <v>0.17467308479332722</v>
      </c>
      <c r="L189" s="35"/>
    </row>
    <row r="190" spans="1:12" s="191" customFormat="1" ht="10.5" x14ac:dyDescent="0.15">
      <c r="A190" s="30"/>
      <c r="B190" s="163" t="s">
        <v>359</v>
      </c>
      <c r="C190" s="40">
        <v>1458</v>
      </c>
      <c r="D190" s="80">
        <v>0.56775700934579443</v>
      </c>
      <c r="E190" s="80">
        <v>0.53658959637833248</v>
      </c>
      <c r="F190" s="35"/>
      <c r="G190" s="30"/>
      <c r="H190" s="163" t="s">
        <v>359</v>
      </c>
      <c r="I190" s="40">
        <v>1214</v>
      </c>
      <c r="J190" s="80">
        <v>0.55031731640979142</v>
      </c>
      <c r="K190" s="80">
        <v>0.54547580535147033</v>
      </c>
      <c r="L190" s="35"/>
    </row>
    <row r="191" spans="1:12" s="191" customFormat="1" ht="10.5" x14ac:dyDescent="0.15">
      <c r="A191" s="30"/>
      <c r="B191" s="163" t="s">
        <v>361</v>
      </c>
      <c r="C191" s="40">
        <v>428</v>
      </c>
      <c r="D191" s="80">
        <v>0.16666666666666666</v>
      </c>
      <c r="E191" s="80">
        <v>0.29101694621268626</v>
      </c>
      <c r="F191" s="35"/>
      <c r="G191" s="30"/>
      <c r="H191" s="163" t="s">
        <v>361</v>
      </c>
      <c r="I191" s="40">
        <v>164</v>
      </c>
      <c r="J191" s="80">
        <v>7.4342701722574803E-2</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1</v>
      </c>
      <c r="E193" s="194">
        <v>1</v>
      </c>
      <c r="F193" s="35"/>
      <c r="G193" s="168" t="s">
        <v>396</v>
      </c>
      <c r="H193" s="165"/>
      <c r="I193" s="50"/>
      <c r="J193" s="194">
        <v>1.0009066183136899</v>
      </c>
      <c r="K193" s="194">
        <v>1</v>
      </c>
      <c r="L193" s="35"/>
    </row>
    <row r="194" spans="1:12" s="191" customFormat="1" ht="10.5" x14ac:dyDescent="0.15">
      <c r="A194" s="30" t="s">
        <v>394</v>
      </c>
      <c r="B194" s="163" t="s">
        <v>368</v>
      </c>
      <c r="C194" s="37">
        <v>448</v>
      </c>
      <c r="D194" s="152">
        <v>0.17445482866043613</v>
      </c>
      <c r="E194" s="152">
        <v>0.11260472135014657</v>
      </c>
      <c r="F194" s="35"/>
      <c r="G194" s="30" t="s">
        <v>395</v>
      </c>
      <c r="H194" s="163" t="s">
        <v>368</v>
      </c>
      <c r="I194" s="37">
        <v>100</v>
      </c>
      <c r="J194" s="152">
        <v>4.5330915684496827E-2</v>
      </c>
      <c r="K194" s="152">
        <v>4.0827860386256895E-2</v>
      </c>
      <c r="L194" s="35"/>
    </row>
    <row r="195" spans="1:12" s="191" customFormat="1" ht="10.5" x14ac:dyDescent="0.15">
      <c r="A195" s="164" t="s">
        <v>397</v>
      </c>
      <c r="B195" s="163" t="s">
        <v>370</v>
      </c>
      <c r="C195" s="37">
        <v>689</v>
      </c>
      <c r="D195" s="152">
        <v>0.26830218068535827</v>
      </c>
      <c r="E195" s="152">
        <v>0.1587775137460323</v>
      </c>
      <c r="F195" s="35"/>
      <c r="G195" s="164" t="s">
        <v>398</v>
      </c>
      <c r="H195" s="163" t="s">
        <v>370</v>
      </c>
      <c r="I195" s="37">
        <v>503</v>
      </c>
      <c r="J195" s="152">
        <v>0.22801450589301903</v>
      </c>
      <c r="K195" s="152">
        <v>0.15617874612671254</v>
      </c>
      <c r="L195" s="35"/>
    </row>
    <row r="196" spans="1:12" s="191" customFormat="1" ht="10.5" x14ac:dyDescent="0.15">
      <c r="A196" s="220" t="s">
        <v>367</v>
      </c>
      <c r="B196" s="163" t="s">
        <v>372</v>
      </c>
      <c r="C196" s="37">
        <v>360</v>
      </c>
      <c r="D196" s="152">
        <v>0.14018691588785046</v>
      </c>
      <c r="E196" s="152">
        <v>0.26050682531698266</v>
      </c>
      <c r="F196" s="35"/>
      <c r="G196" s="220" t="s">
        <v>367</v>
      </c>
      <c r="H196" s="163" t="s">
        <v>372</v>
      </c>
      <c r="I196" s="37">
        <v>249</v>
      </c>
      <c r="J196" s="152">
        <v>0.1128739800543971</v>
      </c>
      <c r="K196" s="152">
        <v>0.17081441350145188</v>
      </c>
      <c r="L196" s="35"/>
    </row>
    <row r="197" spans="1:12" s="191" customFormat="1" ht="10.5" x14ac:dyDescent="0.15">
      <c r="A197" s="222"/>
      <c r="B197" s="163" t="s">
        <v>374</v>
      </c>
      <c r="C197" s="37">
        <v>409</v>
      </c>
      <c r="D197" s="152">
        <v>0.15926791277258567</v>
      </c>
      <c r="E197" s="152">
        <v>0.22749900265380812</v>
      </c>
      <c r="F197" s="35"/>
      <c r="G197" s="222"/>
      <c r="H197" s="163" t="s">
        <v>374</v>
      </c>
      <c r="I197" s="37">
        <v>354</v>
      </c>
      <c r="J197" s="152">
        <v>0.16047144152311876</v>
      </c>
      <c r="K197" s="152">
        <v>0.21663126303275973</v>
      </c>
      <c r="L197" s="35"/>
    </row>
    <row r="198" spans="1:12" s="191" customFormat="1" ht="10.5" x14ac:dyDescent="0.15">
      <c r="A198" s="222"/>
      <c r="B198" s="163" t="s">
        <v>375</v>
      </c>
      <c r="C198" s="37">
        <v>476</v>
      </c>
      <c r="D198" s="152">
        <v>0.18535825545171339</v>
      </c>
      <c r="E198" s="152">
        <v>0.16255875669956463</v>
      </c>
      <c r="F198" s="35"/>
      <c r="G198" s="222"/>
      <c r="H198" s="163" t="s">
        <v>375</v>
      </c>
      <c r="I198" s="37">
        <v>829</v>
      </c>
      <c r="J198" s="152">
        <v>0.37579329102447867</v>
      </c>
      <c r="K198" s="152">
        <v>0.31915888761132655</v>
      </c>
      <c r="L198" s="35"/>
    </row>
    <row r="199" spans="1:12" s="191" customFormat="1" ht="10.5" x14ac:dyDescent="0.15">
      <c r="A199" s="222"/>
      <c r="B199" s="163" t="s">
        <v>377</v>
      </c>
      <c r="C199" s="37">
        <v>186</v>
      </c>
      <c r="D199" s="152">
        <v>7.2429906542056069E-2</v>
      </c>
      <c r="E199" s="152">
        <v>7.8053180233465733E-2</v>
      </c>
      <c r="F199" s="35"/>
      <c r="G199" s="222"/>
      <c r="H199" s="163" t="s">
        <v>377</v>
      </c>
      <c r="I199" s="37">
        <v>173</v>
      </c>
      <c r="J199" s="152">
        <v>7.8422484134179515E-2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0.99961059190031154</v>
      </c>
      <c r="E201" s="194">
        <v>1</v>
      </c>
      <c r="F201" s="35"/>
      <c r="G201" s="168" t="s">
        <v>399</v>
      </c>
      <c r="H201" s="165"/>
      <c r="I201" s="125"/>
      <c r="J201" s="194">
        <v>0.99999999999999989</v>
      </c>
      <c r="K201" s="194">
        <v>0.99999999999999989</v>
      </c>
      <c r="L201" s="35"/>
    </row>
    <row r="202" spans="1:12" s="191" customFormat="1" ht="10.5" x14ac:dyDescent="0.15">
      <c r="A202" s="30" t="s">
        <v>394</v>
      </c>
      <c r="B202" s="163" t="s">
        <v>400</v>
      </c>
      <c r="C202" s="40">
        <v>237</v>
      </c>
      <c r="D202" s="152">
        <v>9.2289719626168221E-2</v>
      </c>
      <c r="E202" s="152">
        <v>0.17215062529269942</v>
      </c>
      <c r="F202" s="35"/>
      <c r="G202" s="30" t="s">
        <v>395</v>
      </c>
      <c r="H202" s="163" t="s">
        <v>400</v>
      </c>
      <c r="I202" s="40">
        <v>135</v>
      </c>
      <c r="J202" s="152">
        <v>6.1196736174070718E-2</v>
      </c>
      <c r="K202" s="152">
        <v>0.1060355075711808</v>
      </c>
      <c r="L202" s="35"/>
    </row>
    <row r="203" spans="1:12" s="191" customFormat="1" ht="10.5" x14ac:dyDescent="0.15">
      <c r="A203" s="164" t="s">
        <v>401</v>
      </c>
      <c r="B203" s="163" t="s">
        <v>402</v>
      </c>
      <c r="C203" s="40">
        <v>508</v>
      </c>
      <c r="D203" s="152">
        <v>0.19781931464174454</v>
      </c>
      <c r="E203" s="152">
        <v>0.31233413699200391</v>
      </c>
      <c r="F203" s="35"/>
      <c r="G203" s="164" t="s">
        <v>403</v>
      </c>
      <c r="H203" s="163" t="s">
        <v>402</v>
      </c>
      <c r="I203" s="40">
        <v>482</v>
      </c>
      <c r="J203" s="152">
        <v>0.2184950135992747</v>
      </c>
      <c r="K203" s="152">
        <v>0.3257264241030538</v>
      </c>
      <c r="L203" s="35"/>
    </row>
    <row r="204" spans="1:12" s="191" customFormat="1" ht="10.5" x14ac:dyDescent="0.15">
      <c r="A204" s="220" t="s">
        <v>404</v>
      </c>
      <c r="B204" s="163" t="s">
        <v>405</v>
      </c>
      <c r="C204" s="40">
        <v>406</v>
      </c>
      <c r="D204" s="152">
        <v>0.15809968847352024</v>
      </c>
      <c r="E204" s="152">
        <v>0.22194855428165056</v>
      </c>
      <c r="F204" s="35"/>
      <c r="G204" s="220" t="s">
        <v>404</v>
      </c>
      <c r="H204" s="163" t="s">
        <v>405</v>
      </c>
      <c r="I204" s="40">
        <v>332</v>
      </c>
      <c r="J204" s="152">
        <v>0.15049864007252947</v>
      </c>
      <c r="K204" s="152">
        <v>0.21271412702434081</v>
      </c>
      <c r="L204" s="35"/>
    </row>
    <row r="205" spans="1:12" s="191" customFormat="1" ht="10.5" x14ac:dyDescent="0.15">
      <c r="A205" s="222"/>
      <c r="B205" s="163" t="s">
        <v>406</v>
      </c>
      <c r="C205" s="40">
        <v>180</v>
      </c>
      <c r="D205" s="152">
        <v>7.0093457943925228E-2</v>
      </c>
      <c r="E205" s="152">
        <v>4.9503061419180268E-2</v>
      </c>
      <c r="F205" s="35"/>
      <c r="G205" s="222"/>
      <c r="H205" s="163" t="s">
        <v>406</v>
      </c>
      <c r="I205" s="40">
        <v>374</v>
      </c>
      <c r="J205" s="152">
        <v>0.16953762466001812</v>
      </c>
      <c r="K205" s="152">
        <v>0.12351645781770701</v>
      </c>
      <c r="L205" s="35"/>
    </row>
    <row r="206" spans="1:12" s="191" customFormat="1" ht="10.5" x14ac:dyDescent="0.15">
      <c r="A206" s="222"/>
      <c r="B206" s="163" t="s">
        <v>407</v>
      </c>
      <c r="C206" s="40">
        <v>276</v>
      </c>
      <c r="D206" s="152">
        <v>0.10747663551401869</v>
      </c>
      <c r="E206" s="152">
        <v>6.6310512896119889E-2</v>
      </c>
      <c r="F206" s="35"/>
      <c r="G206" s="222"/>
      <c r="H206" s="163" t="s">
        <v>407</v>
      </c>
      <c r="I206" s="40">
        <v>43</v>
      </c>
      <c r="J206" s="152">
        <v>1.9492293744333637E-2</v>
      </c>
      <c r="K206" s="152">
        <v>1.6409097109894178E-2</v>
      </c>
      <c r="L206" s="35"/>
    </row>
    <row r="207" spans="1:12" s="191" customFormat="1" ht="10.5" x14ac:dyDescent="0.15">
      <c r="A207" s="222"/>
      <c r="B207" s="163" t="s">
        <v>408</v>
      </c>
      <c r="C207" s="40">
        <v>123</v>
      </c>
      <c r="D207" s="152">
        <v>4.7897196261682241E-2</v>
      </c>
      <c r="E207" s="152">
        <v>2.8324631849166566E-2</v>
      </c>
      <c r="F207" s="35"/>
      <c r="G207" s="222"/>
      <c r="H207" s="163" t="s">
        <v>408</v>
      </c>
      <c r="I207" s="40">
        <v>294</v>
      </c>
      <c r="J207" s="152">
        <v>0.13327289211242066</v>
      </c>
      <c r="K207" s="152">
        <v>8.7385262993783255E-2</v>
      </c>
      <c r="L207" s="35"/>
    </row>
    <row r="208" spans="1:12" s="191" customFormat="1" ht="10.5" x14ac:dyDescent="0.15">
      <c r="A208" s="30"/>
      <c r="B208" s="163" t="s">
        <v>409</v>
      </c>
      <c r="C208" s="40">
        <v>199</v>
      </c>
      <c r="D208" s="152">
        <v>7.7492211838006225E-2</v>
      </c>
      <c r="E208" s="152">
        <v>4.4143409709815624E-2</v>
      </c>
      <c r="F208" s="35"/>
      <c r="G208" s="30"/>
      <c r="H208" s="163" t="s">
        <v>409</v>
      </c>
      <c r="I208" s="40">
        <v>259</v>
      </c>
      <c r="J208" s="152">
        <v>0.11740707162284678</v>
      </c>
      <c r="K208" s="152">
        <v>6.5831270828055274E-2</v>
      </c>
      <c r="L208" s="35"/>
    </row>
    <row r="209" spans="1:12" s="191" customFormat="1" ht="10.5" x14ac:dyDescent="0.15">
      <c r="A209" s="30"/>
      <c r="B209" s="163" t="s">
        <v>410</v>
      </c>
      <c r="C209" s="40">
        <v>225</v>
      </c>
      <c r="D209" s="152">
        <v>8.7616822429906538E-2</v>
      </c>
      <c r="E209" s="152">
        <v>3.7118623488803702E-2</v>
      </c>
      <c r="F209" s="35"/>
      <c r="G209" s="30"/>
      <c r="H209" s="163" t="s">
        <v>410</v>
      </c>
      <c r="I209" s="40">
        <v>26</v>
      </c>
      <c r="J209" s="152">
        <v>1.1786038077969175E-2</v>
      </c>
      <c r="K209" s="152">
        <v>4.8720597119638297E-3</v>
      </c>
      <c r="L209" s="35"/>
    </row>
    <row r="210" spans="1:12" s="191" customFormat="1" ht="10.5" x14ac:dyDescent="0.15">
      <c r="A210" s="30"/>
      <c r="B210" s="163" t="s">
        <v>411</v>
      </c>
      <c r="C210" s="40">
        <v>413</v>
      </c>
      <c r="D210" s="152">
        <v>0.16082554517133957</v>
      </c>
      <c r="E210" s="152">
        <v>6.8166444070560078E-2</v>
      </c>
      <c r="F210" s="35"/>
      <c r="G210" s="30"/>
      <c r="H210" s="163" t="s">
        <v>411</v>
      </c>
      <c r="I210" s="40">
        <v>261</v>
      </c>
      <c r="J210" s="152">
        <v>0.11831368993653672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4545</v>
      </c>
      <c r="D213" s="194">
        <v>0.99977997799779983</v>
      </c>
      <c r="E213" s="194">
        <v>1</v>
      </c>
      <c r="F213" s="35"/>
      <c r="G213" s="30" t="s">
        <v>413</v>
      </c>
      <c r="H213" s="184" t="s">
        <v>415</v>
      </c>
      <c r="I213" s="77">
        <v>4924</v>
      </c>
      <c r="J213" s="194">
        <v>1</v>
      </c>
      <c r="K213" s="194">
        <v>1</v>
      </c>
      <c r="L213" s="35"/>
    </row>
    <row r="214" spans="1:12" s="191" customFormat="1" ht="10.5" x14ac:dyDescent="0.15">
      <c r="A214" s="30" t="s">
        <v>296</v>
      </c>
      <c r="B214" s="206" t="s">
        <v>416</v>
      </c>
      <c r="C214" s="40">
        <v>1171</v>
      </c>
      <c r="D214" s="152">
        <v>0.25764576457645766</v>
      </c>
      <c r="E214" s="152">
        <v>0.47980224002999206</v>
      </c>
      <c r="F214" s="35"/>
      <c r="G214" s="30" t="s">
        <v>296</v>
      </c>
      <c r="H214" s="206" t="s">
        <v>416</v>
      </c>
      <c r="I214" s="40">
        <v>1122</v>
      </c>
      <c r="J214" s="152">
        <v>0.22786352558895206</v>
      </c>
      <c r="K214" s="152">
        <v>0.42764786328650384</v>
      </c>
      <c r="L214" s="35"/>
    </row>
    <row r="215" spans="1:12" s="191" customFormat="1" ht="10.5" x14ac:dyDescent="0.15">
      <c r="A215" s="30" t="s">
        <v>417</v>
      </c>
      <c r="B215" s="163" t="s">
        <v>418</v>
      </c>
      <c r="C215" s="40">
        <v>253</v>
      </c>
      <c r="D215" s="152">
        <v>5.5665566556655666E-2</v>
      </c>
      <c r="E215" s="152">
        <v>5.0400674820750738E-2</v>
      </c>
      <c r="F215" s="35"/>
      <c r="G215" s="30" t="s">
        <v>417</v>
      </c>
      <c r="H215" s="163" t="s">
        <v>418</v>
      </c>
      <c r="I215" s="40">
        <v>565</v>
      </c>
      <c r="J215" s="152">
        <v>0.11474411047928514</v>
      </c>
      <c r="K215" s="152">
        <v>0.10698825683510969</v>
      </c>
      <c r="L215" s="35"/>
    </row>
    <row r="216" spans="1:12" s="191" customFormat="1" ht="10.5" x14ac:dyDescent="0.15">
      <c r="A216" s="30" t="s">
        <v>419</v>
      </c>
      <c r="B216" s="163" t="s">
        <v>420</v>
      </c>
      <c r="C216" s="40">
        <v>432</v>
      </c>
      <c r="D216" s="152">
        <v>9.5049504950495051E-2</v>
      </c>
      <c r="E216" s="152">
        <v>9.591592858147055E-2</v>
      </c>
      <c r="F216" s="35"/>
      <c r="G216" s="30" t="s">
        <v>419</v>
      </c>
      <c r="H216" s="163" t="s">
        <v>420</v>
      </c>
      <c r="I216" s="40">
        <v>127</v>
      </c>
      <c r="J216" s="152">
        <v>2.5792038992688872E-2</v>
      </c>
      <c r="K216" s="152">
        <v>5.5200786645116809E-2</v>
      </c>
      <c r="L216" s="35"/>
    </row>
    <row r="217" spans="1:12" s="191" customFormat="1" ht="10.5" x14ac:dyDescent="0.15">
      <c r="A217" s="30" t="s">
        <v>394</v>
      </c>
      <c r="B217" s="206" t="s">
        <v>421</v>
      </c>
      <c r="C217" s="40">
        <v>1313</v>
      </c>
      <c r="D217" s="152">
        <v>0.28888888888888886</v>
      </c>
      <c r="E217" s="152">
        <v>0.16343315056938001</v>
      </c>
      <c r="F217" s="35"/>
      <c r="G217" s="30" t="s">
        <v>395</v>
      </c>
      <c r="H217" s="206" t="s">
        <v>421</v>
      </c>
      <c r="I217" s="40">
        <v>1004</v>
      </c>
      <c r="J217" s="152">
        <v>0.20389926888708368</v>
      </c>
      <c r="K217" s="152">
        <v>0.14266984640075953</v>
      </c>
      <c r="L217" s="35"/>
    </row>
    <row r="218" spans="1:12" s="191" customFormat="1" ht="10.5" x14ac:dyDescent="0.15">
      <c r="A218" s="164" t="s">
        <v>422</v>
      </c>
      <c r="B218" s="163" t="s">
        <v>423</v>
      </c>
      <c r="C218" s="40">
        <v>388</v>
      </c>
      <c r="D218" s="152">
        <v>8.5368536853685367E-2</v>
      </c>
      <c r="E218" s="152">
        <v>5.4196541543652464E-2</v>
      </c>
      <c r="F218" s="35"/>
      <c r="G218" s="164" t="s">
        <v>424</v>
      </c>
      <c r="H218" s="163" t="s">
        <v>423</v>
      </c>
      <c r="I218" s="40">
        <v>810</v>
      </c>
      <c r="J218" s="152">
        <v>0.1645004061738424</v>
      </c>
      <c r="K218" s="152">
        <v>9.7618590142070819E-2</v>
      </c>
      <c r="L218" s="35"/>
    </row>
    <row r="219" spans="1:12" s="191" customFormat="1" ht="10.5" x14ac:dyDescent="0.15">
      <c r="A219" s="111"/>
      <c r="B219" s="207" t="s">
        <v>425</v>
      </c>
      <c r="C219" s="73">
        <v>987</v>
      </c>
      <c r="D219" s="82">
        <v>0.21716171617161717</v>
      </c>
      <c r="E219" s="82">
        <v>0.15625146445475421</v>
      </c>
      <c r="F219" s="155"/>
      <c r="G219" s="111"/>
      <c r="H219" s="207" t="s">
        <v>425</v>
      </c>
      <c r="I219" s="73">
        <v>1296</v>
      </c>
      <c r="J219" s="82">
        <v>0.26320064987814784</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dimension ref="A1:M232"/>
  <sheetViews>
    <sheetView showGridLines="0" showWhiteSpace="0" zoomScaleNormal="100" workbookViewId="0">
      <selection activeCell="L1" sqref="L1"/>
    </sheetView>
  </sheetViews>
  <sheetFormatPr defaultColWidth="14.85546875" defaultRowHeight="12.75" x14ac:dyDescent="0.2"/>
  <cols>
    <col min="1" max="1" width="13.7109375" style="210" customWidth="1"/>
    <col min="2" max="2" width="34.7109375" style="191" customWidth="1"/>
    <col min="3" max="3" width="7.7109375" style="208" customWidth="1"/>
    <col min="4" max="4" width="8.7109375" style="209" customWidth="1"/>
    <col min="5" max="5" width="9.7109375" style="209" customWidth="1"/>
    <col min="6" max="6" width="1.28515625" style="35" customWidth="1"/>
    <col min="7" max="7" width="13.7109375" style="35" customWidth="1"/>
    <col min="8" max="8" width="35.42578125" style="35" customWidth="1"/>
    <col min="9" max="9" width="7.7109375" style="208" customWidth="1"/>
    <col min="10" max="10" width="8.7109375" style="208" customWidth="1"/>
    <col min="11" max="11" width="9.7109375" style="208" customWidth="1"/>
    <col min="12" max="12" width="25" style="35" customWidth="1"/>
    <col min="13" max="244" width="14.85546875" style="35"/>
    <col min="245" max="245" width="8.85546875" style="35" customWidth="1"/>
    <col min="246" max="246" width="25.140625" style="35" customWidth="1"/>
    <col min="247" max="247" width="7.140625" style="35" customWidth="1"/>
    <col min="248" max="248" width="6.42578125" style="35" bestFit="1" customWidth="1"/>
    <col min="249" max="249" width="9.140625" style="35" bestFit="1" customWidth="1"/>
    <col min="250" max="250" width="1.28515625" style="35" customWidth="1"/>
    <col min="251" max="251" width="14.85546875" style="35" customWidth="1"/>
    <col min="252" max="252" width="40.85546875" style="35" customWidth="1"/>
    <col min="253" max="253" width="7.140625" style="35" customWidth="1"/>
    <col min="254" max="254" width="7.85546875" style="35" customWidth="1"/>
    <col min="255" max="255" width="8.85546875" style="35" customWidth="1"/>
    <col min="256" max="500" width="14.85546875" style="35"/>
    <col min="501" max="501" width="8.85546875" style="35" customWidth="1"/>
    <col min="502" max="502" width="25.140625" style="35" customWidth="1"/>
    <col min="503" max="503" width="7.140625" style="35" customWidth="1"/>
    <col min="504" max="504" width="6.42578125" style="35" bestFit="1" customWidth="1"/>
    <col min="505" max="505" width="9.140625" style="35" bestFit="1" customWidth="1"/>
    <col min="506" max="506" width="1.28515625" style="35" customWidth="1"/>
    <col min="507" max="507" width="14.85546875" style="35" customWidth="1"/>
    <col min="508" max="508" width="40.85546875" style="35" customWidth="1"/>
    <col min="509" max="509" width="7.140625" style="35" customWidth="1"/>
    <col min="510" max="510" width="7.85546875" style="35" customWidth="1"/>
    <col min="511" max="511" width="8.85546875" style="35" customWidth="1"/>
    <col min="512" max="756" width="14.85546875" style="35"/>
    <col min="757" max="757" width="8.85546875" style="35" customWidth="1"/>
    <col min="758" max="758" width="25.140625" style="35" customWidth="1"/>
    <col min="759" max="759" width="7.140625" style="35" customWidth="1"/>
    <col min="760" max="760" width="6.42578125" style="35" bestFit="1" customWidth="1"/>
    <col min="761" max="761" width="9.140625" style="35" bestFit="1" customWidth="1"/>
    <col min="762" max="762" width="1.28515625" style="35" customWidth="1"/>
    <col min="763" max="763" width="14.85546875" style="35" customWidth="1"/>
    <col min="764" max="764" width="40.85546875" style="35" customWidth="1"/>
    <col min="765" max="765" width="7.140625" style="35" customWidth="1"/>
    <col min="766" max="766" width="7.85546875" style="35" customWidth="1"/>
    <col min="767" max="767" width="8.85546875" style="35" customWidth="1"/>
    <col min="768" max="1012" width="14.85546875" style="35"/>
    <col min="1013" max="1013" width="8.85546875" style="35" customWidth="1"/>
    <col min="1014" max="1014" width="25.140625" style="35" customWidth="1"/>
    <col min="1015" max="1015" width="7.140625" style="35" customWidth="1"/>
    <col min="1016" max="1016" width="6.42578125" style="35" bestFit="1" customWidth="1"/>
    <col min="1017" max="1017" width="9.140625" style="35" bestFit="1" customWidth="1"/>
    <col min="1018" max="1018" width="1.28515625" style="35" customWidth="1"/>
    <col min="1019" max="1019" width="14.85546875" style="35" customWidth="1"/>
    <col min="1020" max="1020" width="40.85546875" style="35" customWidth="1"/>
    <col min="1021" max="1021" width="7.140625" style="35" customWidth="1"/>
    <col min="1022" max="1022" width="7.85546875" style="35" customWidth="1"/>
    <col min="1023" max="1023" width="8.85546875" style="35" customWidth="1"/>
    <col min="1024" max="1268" width="14.85546875" style="35"/>
    <col min="1269" max="1269" width="8.85546875" style="35" customWidth="1"/>
    <col min="1270" max="1270" width="25.140625" style="35" customWidth="1"/>
    <col min="1271" max="1271" width="7.140625" style="35" customWidth="1"/>
    <col min="1272" max="1272" width="6.42578125" style="35" bestFit="1" customWidth="1"/>
    <col min="1273" max="1273" width="9.140625" style="35" bestFit="1" customWidth="1"/>
    <col min="1274" max="1274" width="1.28515625" style="35" customWidth="1"/>
    <col min="1275" max="1275" width="14.85546875" style="35" customWidth="1"/>
    <col min="1276" max="1276" width="40.85546875" style="35" customWidth="1"/>
    <col min="1277" max="1277" width="7.140625" style="35" customWidth="1"/>
    <col min="1278" max="1278" width="7.85546875" style="35" customWidth="1"/>
    <col min="1279" max="1279" width="8.85546875" style="35" customWidth="1"/>
    <col min="1280" max="1524" width="14.85546875" style="35"/>
    <col min="1525" max="1525" width="8.85546875" style="35" customWidth="1"/>
    <col min="1526" max="1526" width="25.140625" style="35" customWidth="1"/>
    <col min="1527" max="1527" width="7.140625" style="35" customWidth="1"/>
    <col min="1528" max="1528" width="6.42578125" style="35" bestFit="1" customWidth="1"/>
    <col min="1529" max="1529" width="9.140625" style="35" bestFit="1" customWidth="1"/>
    <col min="1530" max="1530" width="1.28515625" style="35" customWidth="1"/>
    <col min="1531" max="1531" width="14.85546875" style="35" customWidth="1"/>
    <col min="1532" max="1532" width="40.85546875" style="35" customWidth="1"/>
    <col min="1533" max="1533" width="7.140625" style="35" customWidth="1"/>
    <col min="1534" max="1534" width="7.85546875" style="35" customWidth="1"/>
    <col min="1535" max="1535" width="8.85546875" style="35" customWidth="1"/>
    <col min="1536" max="1780" width="14.85546875" style="35"/>
    <col min="1781" max="1781" width="8.85546875" style="35" customWidth="1"/>
    <col min="1782" max="1782" width="25.140625" style="35" customWidth="1"/>
    <col min="1783" max="1783" width="7.140625" style="35" customWidth="1"/>
    <col min="1784" max="1784" width="6.42578125" style="35" bestFit="1" customWidth="1"/>
    <col min="1785" max="1785" width="9.140625" style="35" bestFit="1" customWidth="1"/>
    <col min="1786" max="1786" width="1.28515625" style="35" customWidth="1"/>
    <col min="1787" max="1787" width="14.85546875" style="35" customWidth="1"/>
    <col min="1788" max="1788" width="40.85546875" style="35" customWidth="1"/>
    <col min="1789" max="1789" width="7.140625" style="35" customWidth="1"/>
    <col min="1790" max="1790" width="7.85546875" style="35" customWidth="1"/>
    <col min="1791" max="1791" width="8.85546875" style="35" customWidth="1"/>
    <col min="1792" max="2036" width="14.85546875" style="35"/>
    <col min="2037" max="2037" width="8.85546875" style="35" customWidth="1"/>
    <col min="2038" max="2038" width="25.140625" style="35" customWidth="1"/>
    <col min="2039" max="2039" width="7.140625" style="35" customWidth="1"/>
    <col min="2040" max="2040" width="6.42578125" style="35" bestFit="1" customWidth="1"/>
    <col min="2041" max="2041" width="9.140625" style="35" bestFit="1" customWidth="1"/>
    <col min="2042" max="2042" width="1.28515625" style="35" customWidth="1"/>
    <col min="2043" max="2043" width="14.85546875" style="35" customWidth="1"/>
    <col min="2044" max="2044" width="40.85546875" style="35" customWidth="1"/>
    <col min="2045" max="2045" width="7.140625" style="35" customWidth="1"/>
    <col min="2046" max="2046" width="7.85546875" style="35" customWidth="1"/>
    <col min="2047" max="2047" width="8.85546875" style="35" customWidth="1"/>
    <col min="2048" max="2292" width="14.85546875" style="35"/>
    <col min="2293" max="2293" width="8.85546875" style="35" customWidth="1"/>
    <col min="2294" max="2294" width="25.140625" style="35" customWidth="1"/>
    <col min="2295" max="2295" width="7.140625" style="35" customWidth="1"/>
    <col min="2296" max="2296" width="6.42578125" style="35" bestFit="1" customWidth="1"/>
    <col min="2297" max="2297" width="9.140625" style="35" bestFit="1" customWidth="1"/>
    <col min="2298" max="2298" width="1.28515625" style="35" customWidth="1"/>
    <col min="2299" max="2299" width="14.85546875" style="35" customWidth="1"/>
    <col min="2300" max="2300" width="40.85546875" style="35" customWidth="1"/>
    <col min="2301" max="2301" width="7.140625" style="35" customWidth="1"/>
    <col min="2302" max="2302" width="7.85546875" style="35" customWidth="1"/>
    <col min="2303" max="2303" width="8.85546875" style="35" customWidth="1"/>
    <col min="2304" max="2548" width="14.85546875" style="35"/>
    <col min="2549" max="2549" width="8.85546875" style="35" customWidth="1"/>
    <col min="2550" max="2550" width="25.140625" style="35" customWidth="1"/>
    <col min="2551" max="2551" width="7.140625" style="35" customWidth="1"/>
    <col min="2552" max="2552" width="6.42578125" style="35" bestFit="1" customWidth="1"/>
    <col min="2553" max="2553" width="9.140625" style="35" bestFit="1" customWidth="1"/>
    <col min="2554" max="2554" width="1.28515625" style="35" customWidth="1"/>
    <col min="2555" max="2555" width="14.85546875" style="35" customWidth="1"/>
    <col min="2556" max="2556" width="40.85546875" style="35" customWidth="1"/>
    <col min="2557" max="2557" width="7.140625" style="35" customWidth="1"/>
    <col min="2558" max="2558" width="7.85546875" style="35" customWidth="1"/>
    <col min="2559" max="2559" width="8.85546875" style="35" customWidth="1"/>
    <col min="2560" max="2804" width="14.85546875" style="35"/>
    <col min="2805" max="2805" width="8.85546875" style="35" customWidth="1"/>
    <col min="2806" max="2806" width="25.140625" style="35" customWidth="1"/>
    <col min="2807" max="2807" width="7.140625" style="35" customWidth="1"/>
    <col min="2808" max="2808" width="6.42578125" style="35" bestFit="1" customWidth="1"/>
    <col min="2809" max="2809" width="9.140625" style="35" bestFit="1" customWidth="1"/>
    <col min="2810" max="2810" width="1.28515625" style="35" customWidth="1"/>
    <col min="2811" max="2811" width="14.85546875" style="35" customWidth="1"/>
    <col min="2812" max="2812" width="40.85546875" style="35" customWidth="1"/>
    <col min="2813" max="2813" width="7.140625" style="35" customWidth="1"/>
    <col min="2814" max="2814" width="7.85546875" style="35" customWidth="1"/>
    <col min="2815" max="2815" width="8.85546875" style="35" customWidth="1"/>
    <col min="2816" max="3060" width="14.85546875" style="35"/>
    <col min="3061" max="3061" width="8.85546875" style="35" customWidth="1"/>
    <col min="3062" max="3062" width="25.140625" style="35" customWidth="1"/>
    <col min="3063" max="3063" width="7.140625" style="35" customWidth="1"/>
    <col min="3064" max="3064" width="6.42578125" style="35" bestFit="1" customWidth="1"/>
    <col min="3065" max="3065" width="9.140625" style="35" bestFit="1" customWidth="1"/>
    <col min="3066" max="3066" width="1.28515625" style="35" customWidth="1"/>
    <col min="3067" max="3067" width="14.85546875" style="35" customWidth="1"/>
    <col min="3068" max="3068" width="40.85546875" style="35" customWidth="1"/>
    <col min="3069" max="3069" width="7.140625" style="35" customWidth="1"/>
    <col min="3070" max="3070" width="7.85546875" style="35" customWidth="1"/>
    <col min="3071" max="3071" width="8.85546875" style="35" customWidth="1"/>
    <col min="3072" max="3316" width="14.85546875" style="35"/>
    <col min="3317" max="3317" width="8.85546875" style="35" customWidth="1"/>
    <col min="3318" max="3318" width="25.140625" style="35" customWidth="1"/>
    <col min="3319" max="3319" width="7.140625" style="35" customWidth="1"/>
    <col min="3320" max="3320" width="6.42578125" style="35" bestFit="1" customWidth="1"/>
    <col min="3321" max="3321" width="9.140625" style="35" bestFit="1" customWidth="1"/>
    <col min="3322" max="3322" width="1.28515625" style="35" customWidth="1"/>
    <col min="3323" max="3323" width="14.85546875" style="35" customWidth="1"/>
    <col min="3324" max="3324" width="40.85546875" style="35" customWidth="1"/>
    <col min="3325" max="3325" width="7.140625" style="35" customWidth="1"/>
    <col min="3326" max="3326" width="7.85546875" style="35" customWidth="1"/>
    <col min="3327" max="3327" width="8.85546875" style="35" customWidth="1"/>
    <col min="3328" max="3572" width="14.85546875" style="35"/>
    <col min="3573" max="3573" width="8.85546875" style="35" customWidth="1"/>
    <col min="3574" max="3574" width="25.140625" style="35" customWidth="1"/>
    <col min="3575" max="3575" width="7.140625" style="35" customWidth="1"/>
    <col min="3576" max="3576" width="6.42578125" style="35" bestFit="1" customWidth="1"/>
    <col min="3577" max="3577" width="9.140625" style="35" bestFit="1" customWidth="1"/>
    <col min="3578" max="3578" width="1.28515625" style="35" customWidth="1"/>
    <col min="3579" max="3579" width="14.85546875" style="35" customWidth="1"/>
    <col min="3580" max="3580" width="40.85546875" style="35" customWidth="1"/>
    <col min="3581" max="3581" width="7.140625" style="35" customWidth="1"/>
    <col min="3582" max="3582" width="7.85546875" style="35" customWidth="1"/>
    <col min="3583" max="3583" width="8.85546875" style="35" customWidth="1"/>
    <col min="3584" max="3828" width="14.85546875" style="35"/>
    <col min="3829" max="3829" width="8.85546875" style="35" customWidth="1"/>
    <col min="3830" max="3830" width="25.140625" style="35" customWidth="1"/>
    <col min="3831" max="3831" width="7.140625" style="35" customWidth="1"/>
    <col min="3832" max="3832" width="6.42578125" style="35" bestFit="1" customWidth="1"/>
    <col min="3833" max="3833" width="9.140625" style="35" bestFit="1" customWidth="1"/>
    <col min="3834" max="3834" width="1.28515625" style="35" customWidth="1"/>
    <col min="3835" max="3835" width="14.85546875" style="35" customWidth="1"/>
    <col min="3836" max="3836" width="40.85546875" style="35" customWidth="1"/>
    <col min="3837" max="3837" width="7.140625" style="35" customWidth="1"/>
    <col min="3838" max="3838" width="7.85546875" style="35" customWidth="1"/>
    <col min="3839" max="3839" width="8.85546875" style="35" customWidth="1"/>
    <col min="3840" max="4084" width="14.85546875" style="35"/>
    <col min="4085" max="4085" width="8.85546875" style="35" customWidth="1"/>
    <col min="4086" max="4086" width="25.140625" style="35" customWidth="1"/>
    <col min="4087" max="4087" width="7.140625" style="35" customWidth="1"/>
    <col min="4088" max="4088" width="6.42578125" style="35" bestFit="1" customWidth="1"/>
    <col min="4089" max="4089" width="9.140625" style="35" bestFit="1" customWidth="1"/>
    <col min="4090" max="4090" width="1.28515625" style="35" customWidth="1"/>
    <col min="4091" max="4091" width="14.85546875" style="35" customWidth="1"/>
    <col min="4092" max="4092" width="40.85546875" style="35" customWidth="1"/>
    <col min="4093" max="4093" width="7.140625" style="35" customWidth="1"/>
    <col min="4094" max="4094" width="7.85546875" style="35" customWidth="1"/>
    <col min="4095" max="4095" width="8.85546875" style="35" customWidth="1"/>
    <col min="4096" max="4340" width="14.85546875" style="35"/>
    <col min="4341" max="4341" width="8.85546875" style="35" customWidth="1"/>
    <col min="4342" max="4342" width="25.140625" style="35" customWidth="1"/>
    <col min="4343" max="4343" width="7.140625" style="35" customWidth="1"/>
    <col min="4344" max="4344" width="6.42578125" style="35" bestFit="1" customWidth="1"/>
    <col min="4345" max="4345" width="9.140625" style="35" bestFit="1" customWidth="1"/>
    <col min="4346" max="4346" width="1.28515625" style="35" customWidth="1"/>
    <col min="4347" max="4347" width="14.85546875" style="35" customWidth="1"/>
    <col min="4348" max="4348" width="40.85546875" style="35" customWidth="1"/>
    <col min="4349" max="4349" width="7.140625" style="35" customWidth="1"/>
    <col min="4350" max="4350" width="7.85546875" style="35" customWidth="1"/>
    <col min="4351" max="4351" width="8.85546875" style="35" customWidth="1"/>
    <col min="4352" max="4596" width="14.85546875" style="35"/>
    <col min="4597" max="4597" width="8.85546875" style="35" customWidth="1"/>
    <col min="4598" max="4598" width="25.140625" style="35" customWidth="1"/>
    <col min="4599" max="4599" width="7.140625" style="35" customWidth="1"/>
    <col min="4600" max="4600" width="6.42578125" style="35" bestFit="1" customWidth="1"/>
    <col min="4601" max="4601" width="9.140625" style="35" bestFit="1" customWidth="1"/>
    <col min="4602" max="4602" width="1.28515625" style="35" customWidth="1"/>
    <col min="4603" max="4603" width="14.85546875" style="35" customWidth="1"/>
    <col min="4604" max="4604" width="40.85546875" style="35" customWidth="1"/>
    <col min="4605" max="4605" width="7.140625" style="35" customWidth="1"/>
    <col min="4606" max="4606" width="7.85546875" style="35" customWidth="1"/>
    <col min="4607" max="4607" width="8.85546875" style="35" customWidth="1"/>
    <col min="4608" max="4852" width="14.85546875" style="35"/>
    <col min="4853" max="4853" width="8.85546875" style="35" customWidth="1"/>
    <col min="4854" max="4854" width="25.140625" style="35" customWidth="1"/>
    <col min="4855" max="4855" width="7.140625" style="35" customWidth="1"/>
    <col min="4856" max="4856" width="6.42578125" style="35" bestFit="1" customWidth="1"/>
    <col min="4857" max="4857" width="9.140625" style="35" bestFit="1" customWidth="1"/>
    <col min="4858" max="4858" width="1.28515625" style="35" customWidth="1"/>
    <col min="4859" max="4859" width="14.85546875" style="35" customWidth="1"/>
    <col min="4860" max="4860" width="40.85546875" style="35" customWidth="1"/>
    <col min="4861" max="4861" width="7.140625" style="35" customWidth="1"/>
    <col min="4862" max="4862" width="7.85546875" style="35" customWidth="1"/>
    <col min="4863" max="4863" width="8.85546875" style="35" customWidth="1"/>
    <col min="4864" max="5108" width="14.85546875" style="35"/>
    <col min="5109" max="5109" width="8.85546875" style="35" customWidth="1"/>
    <col min="5110" max="5110" width="25.140625" style="35" customWidth="1"/>
    <col min="5111" max="5111" width="7.140625" style="35" customWidth="1"/>
    <col min="5112" max="5112" width="6.42578125" style="35" bestFit="1" customWidth="1"/>
    <col min="5113" max="5113" width="9.140625" style="35" bestFit="1" customWidth="1"/>
    <col min="5114" max="5114" width="1.28515625" style="35" customWidth="1"/>
    <col min="5115" max="5115" width="14.85546875" style="35" customWidth="1"/>
    <col min="5116" max="5116" width="40.85546875" style="35" customWidth="1"/>
    <col min="5117" max="5117" width="7.140625" style="35" customWidth="1"/>
    <col min="5118" max="5118" width="7.85546875" style="35" customWidth="1"/>
    <col min="5119" max="5119" width="8.85546875" style="35" customWidth="1"/>
    <col min="5120" max="5364" width="14.85546875" style="35"/>
    <col min="5365" max="5365" width="8.85546875" style="35" customWidth="1"/>
    <col min="5366" max="5366" width="25.140625" style="35" customWidth="1"/>
    <col min="5367" max="5367" width="7.140625" style="35" customWidth="1"/>
    <col min="5368" max="5368" width="6.42578125" style="35" bestFit="1" customWidth="1"/>
    <col min="5369" max="5369" width="9.140625" style="35" bestFit="1" customWidth="1"/>
    <col min="5370" max="5370" width="1.28515625" style="35" customWidth="1"/>
    <col min="5371" max="5371" width="14.85546875" style="35" customWidth="1"/>
    <col min="5372" max="5372" width="40.85546875" style="35" customWidth="1"/>
    <col min="5373" max="5373" width="7.140625" style="35" customWidth="1"/>
    <col min="5374" max="5374" width="7.85546875" style="35" customWidth="1"/>
    <col min="5375" max="5375" width="8.85546875" style="35" customWidth="1"/>
    <col min="5376" max="5620" width="14.85546875" style="35"/>
    <col min="5621" max="5621" width="8.85546875" style="35" customWidth="1"/>
    <col min="5622" max="5622" width="25.140625" style="35" customWidth="1"/>
    <col min="5623" max="5623" width="7.140625" style="35" customWidth="1"/>
    <col min="5624" max="5624" width="6.42578125" style="35" bestFit="1" customWidth="1"/>
    <col min="5625" max="5625" width="9.140625" style="35" bestFit="1" customWidth="1"/>
    <col min="5626" max="5626" width="1.28515625" style="35" customWidth="1"/>
    <col min="5627" max="5627" width="14.85546875" style="35" customWidth="1"/>
    <col min="5628" max="5628" width="40.85546875" style="35" customWidth="1"/>
    <col min="5629" max="5629" width="7.140625" style="35" customWidth="1"/>
    <col min="5630" max="5630" width="7.85546875" style="35" customWidth="1"/>
    <col min="5631" max="5631" width="8.85546875" style="35" customWidth="1"/>
    <col min="5632" max="5876" width="14.85546875" style="35"/>
    <col min="5877" max="5877" width="8.85546875" style="35" customWidth="1"/>
    <col min="5878" max="5878" width="25.140625" style="35" customWidth="1"/>
    <col min="5879" max="5879" width="7.140625" style="35" customWidth="1"/>
    <col min="5880" max="5880" width="6.42578125" style="35" bestFit="1" customWidth="1"/>
    <col min="5881" max="5881" width="9.140625" style="35" bestFit="1" customWidth="1"/>
    <col min="5882" max="5882" width="1.28515625" style="35" customWidth="1"/>
    <col min="5883" max="5883" width="14.85546875" style="35" customWidth="1"/>
    <col min="5884" max="5884" width="40.85546875" style="35" customWidth="1"/>
    <col min="5885" max="5885" width="7.140625" style="35" customWidth="1"/>
    <col min="5886" max="5886" width="7.85546875" style="35" customWidth="1"/>
    <col min="5887" max="5887" width="8.85546875" style="35" customWidth="1"/>
    <col min="5888" max="6132" width="14.85546875" style="35"/>
    <col min="6133" max="6133" width="8.85546875" style="35" customWidth="1"/>
    <col min="6134" max="6134" width="25.140625" style="35" customWidth="1"/>
    <col min="6135" max="6135" width="7.140625" style="35" customWidth="1"/>
    <col min="6136" max="6136" width="6.42578125" style="35" bestFit="1" customWidth="1"/>
    <col min="6137" max="6137" width="9.140625" style="35" bestFit="1" customWidth="1"/>
    <col min="6138" max="6138" width="1.28515625" style="35" customWidth="1"/>
    <col min="6139" max="6139" width="14.85546875" style="35" customWidth="1"/>
    <col min="6140" max="6140" width="40.85546875" style="35" customWidth="1"/>
    <col min="6141" max="6141" width="7.140625" style="35" customWidth="1"/>
    <col min="6142" max="6142" width="7.85546875" style="35" customWidth="1"/>
    <col min="6143" max="6143" width="8.85546875" style="35" customWidth="1"/>
    <col min="6144" max="6388" width="14.85546875" style="35"/>
    <col min="6389" max="6389" width="8.85546875" style="35" customWidth="1"/>
    <col min="6390" max="6390" width="25.140625" style="35" customWidth="1"/>
    <col min="6391" max="6391" width="7.140625" style="35" customWidth="1"/>
    <col min="6392" max="6392" width="6.42578125" style="35" bestFit="1" customWidth="1"/>
    <col min="6393" max="6393" width="9.140625" style="35" bestFit="1" customWidth="1"/>
    <col min="6394" max="6394" width="1.28515625" style="35" customWidth="1"/>
    <col min="6395" max="6395" width="14.85546875" style="35" customWidth="1"/>
    <col min="6396" max="6396" width="40.85546875" style="35" customWidth="1"/>
    <col min="6397" max="6397" width="7.140625" style="35" customWidth="1"/>
    <col min="6398" max="6398" width="7.85546875" style="35" customWidth="1"/>
    <col min="6399" max="6399" width="8.85546875" style="35" customWidth="1"/>
    <col min="6400" max="6644" width="14.85546875" style="35"/>
    <col min="6645" max="6645" width="8.85546875" style="35" customWidth="1"/>
    <col min="6646" max="6646" width="25.140625" style="35" customWidth="1"/>
    <col min="6647" max="6647" width="7.140625" style="35" customWidth="1"/>
    <col min="6648" max="6648" width="6.42578125" style="35" bestFit="1" customWidth="1"/>
    <col min="6649" max="6649" width="9.140625" style="35" bestFit="1" customWidth="1"/>
    <col min="6650" max="6650" width="1.28515625" style="35" customWidth="1"/>
    <col min="6651" max="6651" width="14.85546875" style="35" customWidth="1"/>
    <col min="6652" max="6652" width="40.85546875" style="35" customWidth="1"/>
    <col min="6653" max="6653" width="7.140625" style="35" customWidth="1"/>
    <col min="6654" max="6654" width="7.85546875" style="35" customWidth="1"/>
    <col min="6655" max="6655" width="8.85546875" style="35" customWidth="1"/>
    <col min="6656" max="6900" width="14.85546875" style="35"/>
    <col min="6901" max="6901" width="8.85546875" style="35" customWidth="1"/>
    <col min="6902" max="6902" width="25.140625" style="35" customWidth="1"/>
    <col min="6903" max="6903" width="7.140625" style="35" customWidth="1"/>
    <col min="6904" max="6904" width="6.42578125" style="35" bestFit="1" customWidth="1"/>
    <col min="6905" max="6905" width="9.140625" style="35" bestFit="1" customWidth="1"/>
    <col min="6906" max="6906" width="1.28515625" style="35" customWidth="1"/>
    <col min="6907" max="6907" width="14.85546875" style="35" customWidth="1"/>
    <col min="6908" max="6908" width="40.85546875" style="35" customWidth="1"/>
    <col min="6909" max="6909" width="7.140625" style="35" customWidth="1"/>
    <col min="6910" max="6910" width="7.85546875" style="35" customWidth="1"/>
    <col min="6911" max="6911" width="8.85546875" style="35" customWidth="1"/>
    <col min="6912" max="7156" width="14.85546875" style="35"/>
    <col min="7157" max="7157" width="8.85546875" style="35" customWidth="1"/>
    <col min="7158" max="7158" width="25.140625" style="35" customWidth="1"/>
    <col min="7159" max="7159" width="7.140625" style="35" customWidth="1"/>
    <col min="7160" max="7160" width="6.42578125" style="35" bestFit="1" customWidth="1"/>
    <col min="7161" max="7161" width="9.140625" style="35" bestFit="1" customWidth="1"/>
    <col min="7162" max="7162" width="1.28515625" style="35" customWidth="1"/>
    <col min="7163" max="7163" width="14.85546875" style="35" customWidth="1"/>
    <col min="7164" max="7164" width="40.85546875" style="35" customWidth="1"/>
    <col min="7165" max="7165" width="7.140625" style="35" customWidth="1"/>
    <col min="7166" max="7166" width="7.85546875" style="35" customWidth="1"/>
    <col min="7167" max="7167" width="8.85546875" style="35" customWidth="1"/>
    <col min="7168" max="7412" width="14.85546875" style="35"/>
    <col min="7413" max="7413" width="8.85546875" style="35" customWidth="1"/>
    <col min="7414" max="7414" width="25.140625" style="35" customWidth="1"/>
    <col min="7415" max="7415" width="7.140625" style="35" customWidth="1"/>
    <col min="7416" max="7416" width="6.42578125" style="35" bestFit="1" customWidth="1"/>
    <col min="7417" max="7417" width="9.140625" style="35" bestFit="1" customWidth="1"/>
    <col min="7418" max="7418" width="1.28515625" style="35" customWidth="1"/>
    <col min="7419" max="7419" width="14.85546875" style="35" customWidth="1"/>
    <col min="7420" max="7420" width="40.85546875" style="35" customWidth="1"/>
    <col min="7421" max="7421" width="7.140625" style="35" customWidth="1"/>
    <col min="7422" max="7422" width="7.85546875" style="35" customWidth="1"/>
    <col min="7423" max="7423" width="8.85546875" style="35" customWidth="1"/>
    <col min="7424" max="7668" width="14.85546875" style="35"/>
    <col min="7669" max="7669" width="8.85546875" style="35" customWidth="1"/>
    <col min="7670" max="7670" width="25.140625" style="35" customWidth="1"/>
    <col min="7671" max="7671" width="7.140625" style="35" customWidth="1"/>
    <col min="7672" max="7672" width="6.42578125" style="35" bestFit="1" customWidth="1"/>
    <col min="7673" max="7673" width="9.140625" style="35" bestFit="1" customWidth="1"/>
    <col min="7674" max="7674" width="1.28515625" style="35" customWidth="1"/>
    <col min="7675" max="7675" width="14.85546875" style="35" customWidth="1"/>
    <col min="7676" max="7676" width="40.85546875" style="35" customWidth="1"/>
    <col min="7677" max="7677" width="7.140625" style="35" customWidth="1"/>
    <col min="7678" max="7678" width="7.85546875" style="35" customWidth="1"/>
    <col min="7679" max="7679" width="8.85546875" style="35" customWidth="1"/>
    <col min="7680" max="7924" width="14.85546875" style="35"/>
    <col min="7925" max="7925" width="8.85546875" style="35" customWidth="1"/>
    <col min="7926" max="7926" width="25.140625" style="35" customWidth="1"/>
    <col min="7927" max="7927" width="7.140625" style="35" customWidth="1"/>
    <col min="7928" max="7928" width="6.42578125" style="35" bestFit="1" customWidth="1"/>
    <col min="7929" max="7929" width="9.140625" style="35" bestFit="1" customWidth="1"/>
    <col min="7930" max="7930" width="1.28515625" style="35" customWidth="1"/>
    <col min="7931" max="7931" width="14.85546875" style="35" customWidth="1"/>
    <col min="7932" max="7932" width="40.85546875" style="35" customWidth="1"/>
    <col min="7933" max="7933" width="7.140625" style="35" customWidth="1"/>
    <col min="7934" max="7934" width="7.85546875" style="35" customWidth="1"/>
    <col min="7935" max="7935" width="8.85546875" style="35" customWidth="1"/>
    <col min="7936" max="8180" width="14.85546875" style="35"/>
    <col min="8181" max="8181" width="8.85546875" style="35" customWidth="1"/>
    <col min="8182" max="8182" width="25.140625" style="35" customWidth="1"/>
    <col min="8183" max="8183" width="7.140625" style="35" customWidth="1"/>
    <col min="8184" max="8184" width="6.42578125" style="35" bestFit="1" customWidth="1"/>
    <col min="8185" max="8185" width="9.140625" style="35" bestFit="1" customWidth="1"/>
    <col min="8186" max="8186" width="1.28515625" style="35" customWidth="1"/>
    <col min="8187" max="8187" width="14.85546875" style="35" customWidth="1"/>
    <col min="8188" max="8188" width="40.85546875" style="35" customWidth="1"/>
    <col min="8189" max="8189" width="7.140625" style="35" customWidth="1"/>
    <col min="8190" max="8190" width="7.85546875" style="35" customWidth="1"/>
    <col min="8191" max="8191" width="8.85546875" style="35" customWidth="1"/>
    <col min="8192" max="8436" width="14.85546875" style="35"/>
    <col min="8437" max="8437" width="8.85546875" style="35" customWidth="1"/>
    <col min="8438" max="8438" width="25.140625" style="35" customWidth="1"/>
    <col min="8439" max="8439" width="7.140625" style="35" customWidth="1"/>
    <col min="8440" max="8440" width="6.42578125" style="35" bestFit="1" customWidth="1"/>
    <col min="8441" max="8441" width="9.140625" style="35" bestFit="1" customWidth="1"/>
    <col min="8442" max="8442" width="1.28515625" style="35" customWidth="1"/>
    <col min="8443" max="8443" width="14.85546875" style="35" customWidth="1"/>
    <col min="8444" max="8444" width="40.85546875" style="35" customWidth="1"/>
    <col min="8445" max="8445" width="7.140625" style="35" customWidth="1"/>
    <col min="8446" max="8446" width="7.85546875" style="35" customWidth="1"/>
    <col min="8447" max="8447" width="8.85546875" style="35" customWidth="1"/>
    <col min="8448" max="8692" width="14.85546875" style="35"/>
    <col min="8693" max="8693" width="8.85546875" style="35" customWidth="1"/>
    <col min="8694" max="8694" width="25.140625" style="35" customWidth="1"/>
    <col min="8695" max="8695" width="7.140625" style="35" customWidth="1"/>
    <col min="8696" max="8696" width="6.42578125" style="35" bestFit="1" customWidth="1"/>
    <col min="8697" max="8697" width="9.140625" style="35" bestFit="1" customWidth="1"/>
    <col min="8698" max="8698" width="1.28515625" style="35" customWidth="1"/>
    <col min="8699" max="8699" width="14.85546875" style="35" customWidth="1"/>
    <col min="8700" max="8700" width="40.85546875" style="35" customWidth="1"/>
    <col min="8701" max="8701" width="7.140625" style="35" customWidth="1"/>
    <col min="8702" max="8702" width="7.85546875" style="35" customWidth="1"/>
    <col min="8703" max="8703" width="8.85546875" style="35" customWidth="1"/>
    <col min="8704" max="8948" width="14.85546875" style="35"/>
    <col min="8949" max="8949" width="8.85546875" style="35" customWidth="1"/>
    <col min="8950" max="8950" width="25.140625" style="35" customWidth="1"/>
    <col min="8951" max="8951" width="7.140625" style="35" customWidth="1"/>
    <col min="8952" max="8952" width="6.42578125" style="35" bestFit="1" customWidth="1"/>
    <col min="8953" max="8953" width="9.140625" style="35" bestFit="1" customWidth="1"/>
    <col min="8954" max="8954" width="1.28515625" style="35" customWidth="1"/>
    <col min="8955" max="8955" width="14.85546875" style="35" customWidth="1"/>
    <col min="8956" max="8956" width="40.85546875" style="35" customWidth="1"/>
    <col min="8957" max="8957" width="7.140625" style="35" customWidth="1"/>
    <col min="8958" max="8958" width="7.85546875" style="35" customWidth="1"/>
    <col min="8959" max="8959" width="8.85546875" style="35" customWidth="1"/>
    <col min="8960" max="9204" width="14.85546875" style="35"/>
    <col min="9205" max="9205" width="8.85546875" style="35" customWidth="1"/>
    <col min="9206" max="9206" width="25.140625" style="35" customWidth="1"/>
    <col min="9207" max="9207" width="7.140625" style="35" customWidth="1"/>
    <col min="9208" max="9208" width="6.42578125" style="35" bestFit="1" customWidth="1"/>
    <col min="9209" max="9209" width="9.140625" style="35" bestFit="1" customWidth="1"/>
    <col min="9210" max="9210" width="1.28515625" style="35" customWidth="1"/>
    <col min="9211" max="9211" width="14.85546875" style="35" customWidth="1"/>
    <col min="9212" max="9212" width="40.85546875" style="35" customWidth="1"/>
    <col min="9213" max="9213" width="7.140625" style="35" customWidth="1"/>
    <col min="9214" max="9214" width="7.85546875" style="35" customWidth="1"/>
    <col min="9215" max="9215" width="8.85546875" style="35" customWidth="1"/>
    <col min="9216" max="9460" width="14.85546875" style="35"/>
    <col min="9461" max="9461" width="8.85546875" style="35" customWidth="1"/>
    <col min="9462" max="9462" width="25.140625" style="35" customWidth="1"/>
    <col min="9463" max="9463" width="7.140625" style="35" customWidth="1"/>
    <col min="9464" max="9464" width="6.42578125" style="35" bestFit="1" customWidth="1"/>
    <col min="9465" max="9465" width="9.140625" style="35" bestFit="1" customWidth="1"/>
    <col min="9466" max="9466" width="1.28515625" style="35" customWidth="1"/>
    <col min="9467" max="9467" width="14.85546875" style="35" customWidth="1"/>
    <col min="9468" max="9468" width="40.85546875" style="35" customWidth="1"/>
    <col min="9469" max="9469" width="7.140625" style="35" customWidth="1"/>
    <col min="9470" max="9470" width="7.85546875" style="35" customWidth="1"/>
    <col min="9471" max="9471" width="8.85546875" style="35" customWidth="1"/>
    <col min="9472" max="9716" width="14.85546875" style="35"/>
    <col min="9717" max="9717" width="8.85546875" style="35" customWidth="1"/>
    <col min="9718" max="9718" width="25.140625" style="35" customWidth="1"/>
    <col min="9719" max="9719" width="7.140625" style="35" customWidth="1"/>
    <col min="9720" max="9720" width="6.42578125" style="35" bestFit="1" customWidth="1"/>
    <col min="9721" max="9721" width="9.140625" style="35" bestFit="1" customWidth="1"/>
    <col min="9722" max="9722" width="1.28515625" style="35" customWidth="1"/>
    <col min="9723" max="9723" width="14.85546875" style="35" customWidth="1"/>
    <col min="9724" max="9724" width="40.85546875" style="35" customWidth="1"/>
    <col min="9725" max="9725" width="7.140625" style="35" customWidth="1"/>
    <col min="9726" max="9726" width="7.85546875" style="35" customWidth="1"/>
    <col min="9727" max="9727" width="8.85546875" style="35" customWidth="1"/>
    <col min="9728" max="9972" width="14.85546875" style="35"/>
    <col min="9973" max="9973" width="8.85546875" style="35" customWidth="1"/>
    <col min="9974" max="9974" width="25.140625" style="35" customWidth="1"/>
    <col min="9975" max="9975" width="7.140625" style="35" customWidth="1"/>
    <col min="9976" max="9976" width="6.42578125" style="35" bestFit="1" customWidth="1"/>
    <col min="9977" max="9977" width="9.140625" style="35" bestFit="1" customWidth="1"/>
    <col min="9978" max="9978" width="1.28515625" style="35" customWidth="1"/>
    <col min="9979" max="9979" width="14.85546875" style="35" customWidth="1"/>
    <col min="9980" max="9980" width="40.85546875" style="35" customWidth="1"/>
    <col min="9981" max="9981" width="7.140625" style="35" customWidth="1"/>
    <col min="9982" max="9982" width="7.85546875" style="35" customWidth="1"/>
    <col min="9983" max="9983" width="8.85546875" style="35" customWidth="1"/>
    <col min="9984" max="10228" width="14.85546875" style="35"/>
    <col min="10229" max="10229" width="8.85546875" style="35" customWidth="1"/>
    <col min="10230" max="10230" width="25.140625" style="35" customWidth="1"/>
    <col min="10231" max="10231" width="7.140625" style="35" customWidth="1"/>
    <col min="10232" max="10232" width="6.42578125" style="35" bestFit="1" customWidth="1"/>
    <col min="10233" max="10233" width="9.140625" style="35" bestFit="1" customWidth="1"/>
    <col min="10234" max="10234" width="1.28515625" style="35" customWidth="1"/>
    <col min="10235" max="10235" width="14.85546875" style="35" customWidth="1"/>
    <col min="10236" max="10236" width="40.85546875" style="35" customWidth="1"/>
    <col min="10237" max="10237" width="7.140625" style="35" customWidth="1"/>
    <col min="10238" max="10238" width="7.85546875" style="35" customWidth="1"/>
    <col min="10239" max="10239" width="8.85546875" style="35" customWidth="1"/>
    <col min="10240" max="10484" width="14.85546875" style="35"/>
    <col min="10485" max="10485" width="8.85546875" style="35" customWidth="1"/>
    <col min="10486" max="10486" width="25.140625" style="35" customWidth="1"/>
    <col min="10487" max="10487" width="7.140625" style="35" customWidth="1"/>
    <col min="10488" max="10488" width="6.42578125" style="35" bestFit="1" customWidth="1"/>
    <col min="10489" max="10489" width="9.140625" style="35" bestFit="1" customWidth="1"/>
    <col min="10490" max="10490" width="1.28515625" style="35" customWidth="1"/>
    <col min="10491" max="10491" width="14.85546875" style="35" customWidth="1"/>
    <col min="10492" max="10492" width="40.85546875" style="35" customWidth="1"/>
    <col min="10493" max="10493" width="7.140625" style="35" customWidth="1"/>
    <col min="10494" max="10494" width="7.85546875" style="35" customWidth="1"/>
    <col min="10495" max="10495" width="8.85546875" style="35" customWidth="1"/>
    <col min="10496" max="10740" width="14.85546875" style="35"/>
    <col min="10741" max="10741" width="8.85546875" style="35" customWidth="1"/>
    <col min="10742" max="10742" width="25.140625" style="35" customWidth="1"/>
    <col min="10743" max="10743" width="7.140625" style="35" customWidth="1"/>
    <col min="10744" max="10744" width="6.42578125" style="35" bestFit="1" customWidth="1"/>
    <col min="10745" max="10745" width="9.140625" style="35" bestFit="1" customWidth="1"/>
    <col min="10746" max="10746" width="1.28515625" style="35" customWidth="1"/>
    <col min="10747" max="10747" width="14.85546875" style="35" customWidth="1"/>
    <col min="10748" max="10748" width="40.85546875" style="35" customWidth="1"/>
    <col min="10749" max="10749" width="7.140625" style="35" customWidth="1"/>
    <col min="10750" max="10750" width="7.85546875" style="35" customWidth="1"/>
    <col min="10751" max="10751" width="8.85546875" style="35" customWidth="1"/>
    <col min="10752" max="10996" width="14.85546875" style="35"/>
    <col min="10997" max="10997" width="8.85546875" style="35" customWidth="1"/>
    <col min="10998" max="10998" width="25.140625" style="35" customWidth="1"/>
    <col min="10999" max="10999" width="7.140625" style="35" customWidth="1"/>
    <col min="11000" max="11000" width="6.42578125" style="35" bestFit="1" customWidth="1"/>
    <col min="11001" max="11001" width="9.140625" style="35" bestFit="1" customWidth="1"/>
    <col min="11002" max="11002" width="1.28515625" style="35" customWidth="1"/>
    <col min="11003" max="11003" width="14.85546875" style="35" customWidth="1"/>
    <col min="11004" max="11004" width="40.85546875" style="35" customWidth="1"/>
    <col min="11005" max="11005" width="7.140625" style="35" customWidth="1"/>
    <col min="11006" max="11006" width="7.85546875" style="35" customWidth="1"/>
    <col min="11007" max="11007" width="8.85546875" style="35" customWidth="1"/>
    <col min="11008" max="11252" width="14.85546875" style="35"/>
    <col min="11253" max="11253" width="8.85546875" style="35" customWidth="1"/>
    <col min="11254" max="11254" width="25.140625" style="35" customWidth="1"/>
    <col min="11255" max="11255" width="7.140625" style="35" customWidth="1"/>
    <col min="11256" max="11256" width="6.42578125" style="35" bestFit="1" customWidth="1"/>
    <col min="11257" max="11257" width="9.140625" style="35" bestFit="1" customWidth="1"/>
    <col min="11258" max="11258" width="1.28515625" style="35" customWidth="1"/>
    <col min="11259" max="11259" width="14.85546875" style="35" customWidth="1"/>
    <col min="11260" max="11260" width="40.85546875" style="35" customWidth="1"/>
    <col min="11261" max="11261" width="7.140625" style="35" customWidth="1"/>
    <col min="11262" max="11262" width="7.85546875" style="35" customWidth="1"/>
    <col min="11263" max="11263" width="8.85546875" style="35" customWidth="1"/>
    <col min="11264" max="11508" width="14.85546875" style="35"/>
    <col min="11509" max="11509" width="8.85546875" style="35" customWidth="1"/>
    <col min="11510" max="11510" width="25.140625" style="35" customWidth="1"/>
    <col min="11511" max="11511" width="7.140625" style="35" customWidth="1"/>
    <col min="11512" max="11512" width="6.42578125" style="35" bestFit="1" customWidth="1"/>
    <col min="11513" max="11513" width="9.140625" style="35" bestFit="1" customWidth="1"/>
    <col min="11514" max="11514" width="1.28515625" style="35" customWidth="1"/>
    <col min="11515" max="11515" width="14.85546875" style="35" customWidth="1"/>
    <col min="11516" max="11516" width="40.85546875" style="35" customWidth="1"/>
    <col min="11517" max="11517" width="7.140625" style="35" customWidth="1"/>
    <col min="11518" max="11518" width="7.85546875" style="35" customWidth="1"/>
    <col min="11519" max="11519" width="8.85546875" style="35" customWidth="1"/>
    <col min="11520" max="11764" width="14.85546875" style="35"/>
    <col min="11765" max="11765" width="8.85546875" style="35" customWidth="1"/>
    <col min="11766" max="11766" width="25.140625" style="35" customWidth="1"/>
    <col min="11767" max="11767" width="7.140625" style="35" customWidth="1"/>
    <col min="11768" max="11768" width="6.42578125" style="35" bestFit="1" customWidth="1"/>
    <col min="11769" max="11769" width="9.140625" style="35" bestFit="1" customWidth="1"/>
    <col min="11770" max="11770" width="1.28515625" style="35" customWidth="1"/>
    <col min="11771" max="11771" width="14.85546875" style="35" customWidth="1"/>
    <col min="11772" max="11772" width="40.85546875" style="35" customWidth="1"/>
    <col min="11773" max="11773" width="7.140625" style="35" customWidth="1"/>
    <col min="11774" max="11774" width="7.85546875" style="35" customWidth="1"/>
    <col min="11775" max="11775" width="8.85546875" style="35" customWidth="1"/>
    <col min="11776" max="12020" width="14.85546875" style="35"/>
    <col min="12021" max="12021" width="8.85546875" style="35" customWidth="1"/>
    <col min="12022" max="12022" width="25.140625" style="35" customWidth="1"/>
    <col min="12023" max="12023" width="7.140625" style="35" customWidth="1"/>
    <col min="12024" max="12024" width="6.42578125" style="35" bestFit="1" customWidth="1"/>
    <col min="12025" max="12025" width="9.140625" style="35" bestFit="1" customWidth="1"/>
    <col min="12026" max="12026" width="1.28515625" style="35" customWidth="1"/>
    <col min="12027" max="12027" width="14.85546875" style="35" customWidth="1"/>
    <col min="12028" max="12028" width="40.85546875" style="35" customWidth="1"/>
    <col min="12029" max="12029" width="7.140625" style="35" customWidth="1"/>
    <col min="12030" max="12030" width="7.85546875" style="35" customWidth="1"/>
    <col min="12031" max="12031" width="8.85546875" style="35" customWidth="1"/>
    <col min="12032" max="12276" width="14.85546875" style="35"/>
    <col min="12277" max="12277" width="8.85546875" style="35" customWidth="1"/>
    <col min="12278" max="12278" width="25.140625" style="35" customWidth="1"/>
    <col min="12279" max="12279" width="7.140625" style="35" customWidth="1"/>
    <col min="12280" max="12280" width="6.42578125" style="35" bestFit="1" customWidth="1"/>
    <col min="12281" max="12281" width="9.140625" style="35" bestFit="1" customWidth="1"/>
    <col min="12282" max="12282" width="1.28515625" style="35" customWidth="1"/>
    <col min="12283" max="12283" width="14.85546875" style="35" customWidth="1"/>
    <col min="12284" max="12284" width="40.85546875" style="35" customWidth="1"/>
    <col min="12285" max="12285" width="7.140625" style="35" customWidth="1"/>
    <col min="12286" max="12286" width="7.85546875" style="35" customWidth="1"/>
    <col min="12287" max="12287" width="8.85546875" style="35" customWidth="1"/>
    <col min="12288" max="12532" width="14.85546875" style="35"/>
    <col min="12533" max="12533" width="8.85546875" style="35" customWidth="1"/>
    <col min="12534" max="12534" width="25.140625" style="35" customWidth="1"/>
    <col min="12535" max="12535" width="7.140625" style="35" customWidth="1"/>
    <col min="12536" max="12536" width="6.42578125" style="35" bestFit="1" customWidth="1"/>
    <col min="12537" max="12537" width="9.140625" style="35" bestFit="1" customWidth="1"/>
    <col min="12538" max="12538" width="1.28515625" style="35" customWidth="1"/>
    <col min="12539" max="12539" width="14.85546875" style="35" customWidth="1"/>
    <col min="12540" max="12540" width="40.85546875" style="35" customWidth="1"/>
    <col min="12541" max="12541" width="7.140625" style="35" customWidth="1"/>
    <col min="12542" max="12542" width="7.85546875" style="35" customWidth="1"/>
    <col min="12543" max="12543" width="8.85546875" style="35" customWidth="1"/>
    <col min="12544" max="12788" width="14.85546875" style="35"/>
    <col min="12789" max="12789" width="8.85546875" style="35" customWidth="1"/>
    <col min="12790" max="12790" width="25.140625" style="35" customWidth="1"/>
    <col min="12791" max="12791" width="7.140625" style="35" customWidth="1"/>
    <col min="12792" max="12792" width="6.42578125" style="35" bestFit="1" customWidth="1"/>
    <col min="12793" max="12793" width="9.140625" style="35" bestFit="1" customWidth="1"/>
    <col min="12794" max="12794" width="1.28515625" style="35" customWidth="1"/>
    <col min="12795" max="12795" width="14.85546875" style="35" customWidth="1"/>
    <col min="12796" max="12796" width="40.85546875" style="35" customWidth="1"/>
    <col min="12797" max="12797" width="7.140625" style="35" customWidth="1"/>
    <col min="12798" max="12798" width="7.85546875" style="35" customWidth="1"/>
    <col min="12799" max="12799" width="8.85546875" style="35" customWidth="1"/>
    <col min="12800" max="13044" width="14.85546875" style="35"/>
    <col min="13045" max="13045" width="8.85546875" style="35" customWidth="1"/>
    <col min="13046" max="13046" width="25.140625" style="35" customWidth="1"/>
    <col min="13047" max="13047" width="7.140625" style="35" customWidth="1"/>
    <col min="13048" max="13048" width="6.42578125" style="35" bestFit="1" customWidth="1"/>
    <col min="13049" max="13049" width="9.140625" style="35" bestFit="1" customWidth="1"/>
    <col min="13050" max="13050" width="1.28515625" style="35" customWidth="1"/>
    <col min="13051" max="13051" width="14.85546875" style="35" customWidth="1"/>
    <col min="13052" max="13052" width="40.85546875" style="35" customWidth="1"/>
    <col min="13053" max="13053" width="7.140625" style="35" customWidth="1"/>
    <col min="13054" max="13054" width="7.85546875" style="35" customWidth="1"/>
    <col min="13055" max="13055" width="8.85546875" style="35" customWidth="1"/>
    <col min="13056" max="13300" width="14.85546875" style="35"/>
    <col min="13301" max="13301" width="8.85546875" style="35" customWidth="1"/>
    <col min="13302" max="13302" width="25.140625" style="35" customWidth="1"/>
    <col min="13303" max="13303" width="7.140625" style="35" customWidth="1"/>
    <col min="13304" max="13304" width="6.42578125" style="35" bestFit="1" customWidth="1"/>
    <col min="13305" max="13305" width="9.140625" style="35" bestFit="1" customWidth="1"/>
    <col min="13306" max="13306" width="1.28515625" style="35" customWidth="1"/>
    <col min="13307" max="13307" width="14.85546875" style="35" customWidth="1"/>
    <col min="13308" max="13308" width="40.85546875" style="35" customWidth="1"/>
    <col min="13309" max="13309" width="7.140625" style="35" customWidth="1"/>
    <col min="13310" max="13310" width="7.85546875" style="35" customWidth="1"/>
    <col min="13311" max="13311" width="8.85546875" style="35" customWidth="1"/>
    <col min="13312" max="13556" width="14.85546875" style="35"/>
    <col min="13557" max="13557" width="8.85546875" style="35" customWidth="1"/>
    <col min="13558" max="13558" width="25.140625" style="35" customWidth="1"/>
    <col min="13559" max="13559" width="7.140625" style="35" customWidth="1"/>
    <col min="13560" max="13560" width="6.42578125" style="35" bestFit="1" customWidth="1"/>
    <col min="13561" max="13561" width="9.140625" style="35" bestFit="1" customWidth="1"/>
    <col min="13562" max="13562" width="1.28515625" style="35" customWidth="1"/>
    <col min="13563" max="13563" width="14.85546875" style="35" customWidth="1"/>
    <col min="13564" max="13564" width="40.85546875" style="35" customWidth="1"/>
    <col min="13565" max="13565" width="7.140625" style="35" customWidth="1"/>
    <col min="13566" max="13566" width="7.85546875" style="35" customWidth="1"/>
    <col min="13567" max="13567" width="8.85546875" style="35" customWidth="1"/>
    <col min="13568" max="13812" width="14.85546875" style="35"/>
    <col min="13813" max="13813" width="8.85546875" style="35" customWidth="1"/>
    <col min="13814" max="13814" width="25.140625" style="35" customWidth="1"/>
    <col min="13815" max="13815" width="7.140625" style="35" customWidth="1"/>
    <col min="13816" max="13816" width="6.42578125" style="35" bestFit="1" customWidth="1"/>
    <col min="13817" max="13817" width="9.140625" style="35" bestFit="1" customWidth="1"/>
    <col min="13818" max="13818" width="1.28515625" style="35" customWidth="1"/>
    <col min="13819" max="13819" width="14.85546875" style="35" customWidth="1"/>
    <col min="13820" max="13820" width="40.85546875" style="35" customWidth="1"/>
    <col min="13821" max="13821" width="7.140625" style="35" customWidth="1"/>
    <col min="13822" max="13822" width="7.85546875" style="35" customWidth="1"/>
    <col min="13823" max="13823" width="8.85546875" style="35" customWidth="1"/>
    <col min="13824" max="14068" width="14.85546875" style="35"/>
    <col min="14069" max="14069" width="8.85546875" style="35" customWidth="1"/>
    <col min="14070" max="14070" width="25.140625" style="35" customWidth="1"/>
    <col min="14071" max="14071" width="7.140625" style="35" customWidth="1"/>
    <col min="14072" max="14072" width="6.42578125" style="35" bestFit="1" customWidth="1"/>
    <col min="14073" max="14073" width="9.140625" style="35" bestFit="1" customWidth="1"/>
    <col min="14074" max="14074" width="1.28515625" style="35" customWidth="1"/>
    <col min="14075" max="14075" width="14.85546875" style="35" customWidth="1"/>
    <col min="14076" max="14076" width="40.85546875" style="35" customWidth="1"/>
    <col min="14077" max="14077" width="7.140625" style="35" customWidth="1"/>
    <col min="14078" max="14078" width="7.85546875" style="35" customWidth="1"/>
    <col min="14079" max="14079" width="8.85546875" style="35" customWidth="1"/>
    <col min="14080" max="14324" width="14.85546875" style="35"/>
    <col min="14325" max="14325" width="8.85546875" style="35" customWidth="1"/>
    <col min="14326" max="14326" width="25.140625" style="35" customWidth="1"/>
    <col min="14327" max="14327" width="7.140625" style="35" customWidth="1"/>
    <col min="14328" max="14328" width="6.42578125" style="35" bestFit="1" customWidth="1"/>
    <col min="14329" max="14329" width="9.140625" style="35" bestFit="1" customWidth="1"/>
    <col min="14330" max="14330" width="1.28515625" style="35" customWidth="1"/>
    <col min="14331" max="14331" width="14.85546875" style="35" customWidth="1"/>
    <col min="14332" max="14332" width="40.85546875" style="35" customWidth="1"/>
    <col min="14333" max="14333" width="7.140625" style="35" customWidth="1"/>
    <col min="14334" max="14334" width="7.85546875" style="35" customWidth="1"/>
    <col min="14335" max="14335" width="8.85546875" style="35" customWidth="1"/>
    <col min="14336" max="14580" width="14.85546875" style="35"/>
    <col min="14581" max="14581" width="8.85546875" style="35" customWidth="1"/>
    <col min="14582" max="14582" width="25.140625" style="35" customWidth="1"/>
    <col min="14583" max="14583" width="7.140625" style="35" customWidth="1"/>
    <col min="14584" max="14584" width="6.42578125" style="35" bestFit="1" customWidth="1"/>
    <col min="14585" max="14585" width="9.140625" style="35" bestFit="1" customWidth="1"/>
    <col min="14586" max="14586" width="1.28515625" style="35" customWidth="1"/>
    <col min="14587" max="14587" width="14.85546875" style="35" customWidth="1"/>
    <col min="14588" max="14588" width="40.85546875" style="35" customWidth="1"/>
    <col min="14589" max="14589" width="7.140625" style="35" customWidth="1"/>
    <col min="14590" max="14590" width="7.85546875" style="35" customWidth="1"/>
    <col min="14591" max="14591" width="8.85546875" style="35" customWidth="1"/>
    <col min="14592" max="14836" width="14.85546875" style="35"/>
    <col min="14837" max="14837" width="8.85546875" style="35" customWidth="1"/>
    <col min="14838" max="14838" width="25.140625" style="35" customWidth="1"/>
    <col min="14839" max="14839" width="7.140625" style="35" customWidth="1"/>
    <col min="14840" max="14840" width="6.42578125" style="35" bestFit="1" customWidth="1"/>
    <col min="14841" max="14841" width="9.140625" style="35" bestFit="1" customWidth="1"/>
    <col min="14842" max="14842" width="1.28515625" style="35" customWidth="1"/>
    <col min="14843" max="14843" width="14.85546875" style="35" customWidth="1"/>
    <col min="14844" max="14844" width="40.85546875" style="35" customWidth="1"/>
    <col min="14845" max="14845" width="7.140625" style="35" customWidth="1"/>
    <col min="14846" max="14846" width="7.85546875" style="35" customWidth="1"/>
    <col min="14847" max="14847" width="8.85546875" style="35" customWidth="1"/>
    <col min="14848" max="15092" width="14.85546875" style="35"/>
    <col min="15093" max="15093" width="8.85546875" style="35" customWidth="1"/>
    <col min="15094" max="15094" width="25.140625" style="35" customWidth="1"/>
    <col min="15095" max="15095" width="7.140625" style="35" customWidth="1"/>
    <col min="15096" max="15096" width="6.42578125" style="35" bestFit="1" customWidth="1"/>
    <col min="15097" max="15097" width="9.140625" style="35" bestFit="1" customWidth="1"/>
    <col min="15098" max="15098" width="1.28515625" style="35" customWidth="1"/>
    <col min="15099" max="15099" width="14.85546875" style="35" customWidth="1"/>
    <col min="15100" max="15100" width="40.85546875" style="35" customWidth="1"/>
    <col min="15101" max="15101" width="7.140625" style="35" customWidth="1"/>
    <col min="15102" max="15102" width="7.85546875" style="35" customWidth="1"/>
    <col min="15103" max="15103" width="8.85546875" style="35" customWidth="1"/>
    <col min="15104" max="15348" width="14.85546875" style="35"/>
    <col min="15349" max="15349" width="8.85546875" style="35" customWidth="1"/>
    <col min="15350" max="15350" width="25.140625" style="35" customWidth="1"/>
    <col min="15351" max="15351" width="7.140625" style="35" customWidth="1"/>
    <col min="15352" max="15352" width="6.42578125" style="35" bestFit="1" customWidth="1"/>
    <col min="15353" max="15353" width="9.140625" style="35" bestFit="1" customWidth="1"/>
    <col min="15354" max="15354" width="1.28515625" style="35" customWidth="1"/>
    <col min="15355" max="15355" width="14.85546875" style="35" customWidth="1"/>
    <col min="15356" max="15356" width="40.85546875" style="35" customWidth="1"/>
    <col min="15357" max="15357" width="7.140625" style="35" customWidth="1"/>
    <col min="15358" max="15358" width="7.85546875" style="35" customWidth="1"/>
    <col min="15359" max="15359" width="8.85546875" style="35" customWidth="1"/>
    <col min="15360" max="15604" width="14.85546875" style="35"/>
    <col min="15605" max="15605" width="8.85546875" style="35" customWidth="1"/>
    <col min="15606" max="15606" width="25.140625" style="35" customWidth="1"/>
    <col min="15607" max="15607" width="7.140625" style="35" customWidth="1"/>
    <col min="15608" max="15608" width="6.42578125" style="35" bestFit="1" customWidth="1"/>
    <col min="15609" max="15609" width="9.140625" style="35" bestFit="1" customWidth="1"/>
    <col min="15610" max="15610" width="1.28515625" style="35" customWidth="1"/>
    <col min="15611" max="15611" width="14.85546875" style="35" customWidth="1"/>
    <col min="15612" max="15612" width="40.85546875" style="35" customWidth="1"/>
    <col min="15613" max="15613" width="7.140625" style="35" customWidth="1"/>
    <col min="15614" max="15614" width="7.85546875" style="35" customWidth="1"/>
    <col min="15615" max="15615" width="8.85546875" style="35" customWidth="1"/>
    <col min="15616" max="15860" width="14.85546875" style="35"/>
    <col min="15861" max="15861" width="8.85546875" style="35" customWidth="1"/>
    <col min="15862" max="15862" width="25.140625" style="35" customWidth="1"/>
    <col min="15863" max="15863" width="7.140625" style="35" customWidth="1"/>
    <col min="15864" max="15864" width="6.42578125" style="35" bestFit="1" customWidth="1"/>
    <col min="15865" max="15865" width="9.140625" style="35" bestFit="1" customWidth="1"/>
    <col min="15866" max="15866" width="1.28515625" style="35" customWidth="1"/>
    <col min="15867" max="15867" width="14.85546875" style="35" customWidth="1"/>
    <col min="15868" max="15868" width="40.85546875" style="35" customWidth="1"/>
    <col min="15869" max="15869" width="7.140625" style="35" customWidth="1"/>
    <col min="15870" max="15870" width="7.85546875" style="35" customWidth="1"/>
    <col min="15871" max="15871" width="8.85546875" style="35" customWidth="1"/>
    <col min="15872" max="16116" width="14.85546875" style="35"/>
    <col min="16117" max="16117" width="8.85546875" style="35" customWidth="1"/>
    <col min="16118" max="16118" width="25.140625" style="35" customWidth="1"/>
    <col min="16119" max="16119" width="7.140625" style="35" customWidth="1"/>
    <col min="16120" max="16120" width="6.42578125" style="35" bestFit="1" customWidth="1"/>
    <col min="16121" max="16121" width="9.140625" style="35" bestFit="1" customWidth="1"/>
    <col min="16122" max="16122" width="1.28515625" style="35" customWidth="1"/>
    <col min="16123" max="16123" width="14.85546875" style="35" customWidth="1"/>
    <col min="16124" max="16124" width="40.85546875" style="35" customWidth="1"/>
    <col min="16125" max="16125" width="7.140625" style="35" customWidth="1"/>
    <col min="16126" max="16126" width="7.85546875" style="35" customWidth="1"/>
    <col min="16127" max="16127" width="8.85546875" style="35" customWidth="1"/>
    <col min="16128" max="16384" width="14.85546875" style="35"/>
  </cols>
  <sheetData>
    <row r="1" spans="1:12" s="6" customFormat="1" ht="15" x14ac:dyDescent="0.25">
      <c r="A1" s="1" t="s">
        <v>30</v>
      </c>
      <c r="B1" s="2"/>
      <c r="C1" s="3"/>
      <c r="D1" s="4"/>
      <c r="E1" s="4"/>
      <c r="F1" s="4" t="s">
        <v>452</v>
      </c>
      <c r="G1" s="4"/>
      <c r="H1" s="4"/>
      <c r="I1" s="3"/>
      <c r="J1" s="3"/>
      <c r="K1" s="5" t="s">
        <v>32</v>
      </c>
      <c r="L1" s="24" t="s">
        <v>33</v>
      </c>
    </row>
    <row r="2" spans="1:12" s="11" customFormat="1" x14ac:dyDescent="0.25">
      <c r="A2" s="7" t="s">
        <v>0</v>
      </c>
      <c r="B2" s="8"/>
      <c r="C2" s="9"/>
      <c r="D2" s="10"/>
      <c r="E2" s="10"/>
      <c r="H2" s="10"/>
      <c r="I2" s="9"/>
      <c r="J2" s="9"/>
      <c r="K2" s="12" t="s">
        <v>1</v>
      </c>
    </row>
    <row r="3" spans="1:12" s="29" customFormat="1" ht="10.5" x14ac:dyDescent="0.15">
      <c r="A3" s="25" t="s">
        <v>34</v>
      </c>
      <c r="B3" s="26"/>
      <c r="C3" s="27" t="s">
        <v>35</v>
      </c>
      <c r="D3" s="27" t="s">
        <v>36</v>
      </c>
      <c r="E3" s="27" t="s">
        <v>37</v>
      </c>
      <c r="F3" s="28"/>
      <c r="G3" s="25" t="s">
        <v>38</v>
      </c>
      <c r="H3" s="26"/>
      <c r="I3" s="27" t="s">
        <v>35</v>
      </c>
      <c r="J3" s="27" t="s">
        <v>36</v>
      </c>
      <c r="K3" s="27" t="s">
        <v>37</v>
      </c>
    </row>
    <row r="4" spans="1:12" ht="10.5" x14ac:dyDescent="0.15">
      <c r="A4" s="30" t="s">
        <v>39</v>
      </c>
      <c r="B4" s="31" t="s">
        <v>40</v>
      </c>
      <c r="C4" s="32">
        <v>11090</v>
      </c>
      <c r="D4" s="33">
        <v>1</v>
      </c>
      <c r="E4" s="33">
        <v>1</v>
      </c>
      <c r="F4" s="29"/>
      <c r="G4" s="30" t="s">
        <v>41</v>
      </c>
      <c r="H4" s="34" t="s">
        <v>42</v>
      </c>
      <c r="I4" s="32">
        <v>11090</v>
      </c>
      <c r="J4" s="33">
        <v>1</v>
      </c>
      <c r="K4" s="33">
        <v>1</v>
      </c>
    </row>
    <row r="5" spans="1:12" ht="10.5" x14ac:dyDescent="0.15">
      <c r="A5" s="30" t="s">
        <v>43</v>
      </c>
      <c r="B5" s="36" t="s">
        <v>44</v>
      </c>
      <c r="C5" s="37">
        <v>11083</v>
      </c>
      <c r="D5" s="38">
        <v>0.99936880072137058</v>
      </c>
      <c r="E5" s="38">
        <v>0.96416868629106189</v>
      </c>
      <c r="G5" s="30" t="s">
        <v>45</v>
      </c>
      <c r="H5" s="39" t="s">
        <v>46</v>
      </c>
      <c r="I5" s="40">
        <v>7674</v>
      </c>
      <c r="J5" s="41">
        <v>0.69197475202885483</v>
      </c>
      <c r="K5" s="41">
        <v>0.66286795741088689</v>
      </c>
    </row>
    <row r="6" spans="1:12" ht="10.5" x14ac:dyDescent="0.15">
      <c r="A6" s="42" t="s">
        <v>47</v>
      </c>
      <c r="B6" s="36" t="s">
        <v>48</v>
      </c>
      <c r="C6" s="37">
        <v>6</v>
      </c>
      <c r="D6" s="41">
        <v>5.4102795311091075E-4</v>
      </c>
      <c r="E6" s="41">
        <v>3.5831313708938085E-2</v>
      </c>
      <c r="F6" s="43"/>
      <c r="G6" s="42" t="s">
        <v>49</v>
      </c>
      <c r="H6" s="44" t="s">
        <v>50</v>
      </c>
      <c r="I6" s="40">
        <v>641</v>
      </c>
      <c r="J6" s="41">
        <v>5.7799819657348962E-2</v>
      </c>
      <c r="K6" s="41">
        <v>5.5923172580308433E-2</v>
      </c>
    </row>
    <row r="7" spans="1:12" ht="10.5" x14ac:dyDescent="0.15">
      <c r="A7" s="45"/>
      <c r="B7" s="46" t="s">
        <v>51</v>
      </c>
      <c r="C7" s="47">
        <v>81.074854999999999</v>
      </c>
      <c r="D7" s="48"/>
      <c r="E7" s="47">
        <v>2180</v>
      </c>
      <c r="F7" s="43"/>
      <c r="G7" s="49"/>
      <c r="H7" s="39" t="s">
        <v>52</v>
      </c>
      <c r="I7" s="40">
        <v>1436</v>
      </c>
      <c r="J7" s="41">
        <v>0.12948602344454463</v>
      </c>
      <c r="K7" s="41">
        <v>0.16087102542457496</v>
      </c>
    </row>
    <row r="8" spans="1:12" ht="10.5" x14ac:dyDescent="0.15">
      <c r="A8" s="30"/>
      <c r="B8" s="46" t="s">
        <v>53</v>
      </c>
      <c r="C8" s="37">
        <v>136.78717032549736</v>
      </c>
      <c r="D8" s="50"/>
      <c r="E8" s="51">
        <v>101.07247706422018</v>
      </c>
      <c r="G8" s="52"/>
      <c r="H8" s="39" t="s">
        <v>54</v>
      </c>
      <c r="I8" s="40">
        <v>943</v>
      </c>
      <c r="J8" s="41">
        <v>8.5031559963931469E-2</v>
      </c>
      <c r="K8" s="41">
        <v>8.1964981074530943E-2</v>
      </c>
    </row>
    <row r="9" spans="1:12" ht="10.5" x14ac:dyDescent="0.15">
      <c r="A9" s="53"/>
      <c r="B9" s="54"/>
      <c r="C9" s="37"/>
      <c r="D9" s="50"/>
      <c r="E9" s="50"/>
      <c r="G9" s="52"/>
      <c r="H9" s="39" t="s">
        <v>55</v>
      </c>
      <c r="I9" s="40">
        <v>396</v>
      </c>
      <c r="J9" s="41">
        <v>3.5707844905320106E-2</v>
      </c>
      <c r="K9" s="41">
        <v>3.8372863509698735E-2</v>
      </c>
    </row>
    <row r="10" spans="1:12" ht="10.5" x14ac:dyDescent="0.15">
      <c r="A10" s="55" t="s">
        <v>56</v>
      </c>
      <c r="B10" s="56" t="s">
        <v>57</v>
      </c>
      <c r="C10" s="57">
        <v>5362</v>
      </c>
      <c r="D10" s="58">
        <v>0.48349864743011722</v>
      </c>
      <c r="E10" s="58">
        <v>0.48963410759832621</v>
      </c>
      <c r="F10" s="43"/>
      <c r="G10" s="52"/>
      <c r="H10" s="54"/>
      <c r="I10" s="40"/>
      <c r="J10" s="59"/>
      <c r="K10" s="59"/>
    </row>
    <row r="11" spans="1:12" ht="11.25" x14ac:dyDescent="0.15">
      <c r="A11" s="42" t="s">
        <v>47</v>
      </c>
      <c r="B11" s="46" t="s">
        <v>58</v>
      </c>
      <c r="C11" s="37">
        <v>5727</v>
      </c>
      <c r="D11" s="41">
        <v>0.51641118124436425</v>
      </c>
      <c r="E11" s="41">
        <v>0.51036589240167374</v>
      </c>
      <c r="F11" s="43"/>
      <c r="G11" s="60" t="s">
        <v>59</v>
      </c>
      <c r="H11" s="34" t="s">
        <v>60</v>
      </c>
      <c r="I11" s="40">
        <v>3416</v>
      </c>
      <c r="J11" s="41">
        <v>0.30802524797114517</v>
      </c>
      <c r="K11" s="41">
        <v>0.33713204258911311</v>
      </c>
    </row>
    <row r="12" spans="1:12" ht="11.25" x14ac:dyDescent="0.15">
      <c r="A12" s="53"/>
      <c r="B12" s="54"/>
      <c r="C12" s="37"/>
      <c r="D12" s="50"/>
      <c r="E12" s="50"/>
      <c r="G12" s="60" t="s">
        <v>61</v>
      </c>
      <c r="H12" s="61" t="s">
        <v>62</v>
      </c>
      <c r="I12" s="40">
        <v>6184</v>
      </c>
      <c r="J12" s="41">
        <v>0.55761947700631198</v>
      </c>
      <c r="K12" s="41">
        <v>0.56005319100654449</v>
      </c>
    </row>
    <row r="13" spans="1:12" ht="10.5" x14ac:dyDescent="0.15">
      <c r="A13" s="55" t="s">
        <v>63</v>
      </c>
      <c r="B13" s="62" t="s">
        <v>64</v>
      </c>
      <c r="C13" s="63">
        <v>11088</v>
      </c>
      <c r="D13" s="64">
        <v>0.99999999999999989</v>
      </c>
      <c r="E13" s="64">
        <v>0.99999999999999989</v>
      </c>
      <c r="F13" s="43"/>
      <c r="G13" s="60" t="s">
        <v>65</v>
      </c>
      <c r="H13" s="48"/>
      <c r="I13" s="40"/>
      <c r="J13" s="50"/>
      <c r="K13" s="50"/>
    </row>
    <row r="14" spans="1:12" ht="10.5" x14ac:dyDescent="0.15">
      <c r="A14" s="45" t="s">
        <v>66</v>
      </c>
      <c r="B14" s="65" t="s">
        <v>67</v>
      </c>
      <c r="C14" s="66">
        <v>603</v>
      </c>
      <c r="D14" s="38">
        <v>5.438311688311688E-2</v>
      </c>
      <c r="E14" s="38">
        <v>5.9762728172171847E-2</v>
      </c>
      <c r="F14" s="43"/>
      <c r="G14" s="60" t="s">
        <v>68</v>
      </c>
      <c r="H14" s="67" t="s">
        <v>69</v>
      </c>
      <c r="I14" s="40"/>
      <c r="J14" s="50"/>
      <c r="K14" s="50"/>
    </row>
    <row r="15" spans="1:12" ht="10.5" x14ac:dyDescent="0.15">
      <c r="A15" s="42" t="s">
        <v>70</v>
      </c>
      <c r="B15" s="68" t="s">
        <v>71</v>
      </c>
      <c r="C15" s="66">
        <v>806</v>
      </c>
      <c r="D15" s="38">
        <v>7.2691197691197695E-2</v>
      </c>
      <c r="E15" s="38">
        <v>0.10119452840635751</v>
      </c>
      <c r="G15" s="60" t="s">
        <v>72</v>
      </c>
      <c r="H15" s="39" t="s">
        <v>46</v>
      </c>
      <c r="I15" s="40"/>
      <c r="J15" s="40"/>
      <c r="K15" s="40"/>
    </row>
    <row r="16" spans="1:12" ht="10.5" x14ac:dyDescent="0.15">
      <c r="A16" s="30"/>
      <c r="B16" s="46" t="s">
        <v>73</v>
      </c>
      <c r="C16" s="37">
        <v>3113</v>
      </c>
      <c r="D16" s="38">
        <v>0.28075396825396826</v>
      </c>
      <c r="E16" s="38">
        <v>0.26551933847089471</v>
      </c>
      <c r="F16" s="43"/>
      <c r="G16" s="60" t="s">
        <v>74</v>
      </c>
      <c r="H16" s="69" t="s">
        <v>75</v>
      </c>
      <c r="I16" s="40">
        <v>4906</v>
      </c>
      <c r="J16" s="41">
        <v>0.44238052299368802</v>
      </c>
      <c r="K16" s="41">
        <v>0.43994680899345551</v>
      </c>
    </row>
    <row r="17" spans="1:11" ht="10.5" x14ac:dyDescent="0.15">
      <c r="A17" s="30"/>
      <c r="B17" s="46" t="s">
        <v>76</v>
      </c>
      <c r="C17" s="37">
        <v>3816</v>
      </c>
      <c r="D17" s="38">
        <v>0.34415584415584416</v>
      </c>
      <c r="E17" s="38">
        <v>0.27037097550127531</v>
      </c>
      <c r="F17" s="43"/>
      <c r="G17" s="60" t="s">
        <v>77</v>
      </c>
      <c r="H17" s="69" t="s">
        <v>78</v>
      </c>
      <c r="I17" s="40">
        <v>440</v>
      </c>
      <c r="J17" s="41">
        <v>3.9675383228133451E-2</v>
      </c>
      <c r="K17" s="41">
        <v>3.2009912044222967E-2</v>
      </c>
    </row>
    <row r="18" spans="1:11" ht="10.5" x14ac:dyDescent="0.15">
      <c r="A18" s="30"/>
      <c r="B18" s="46" t="s">
        <v>79</v>
      </c>
      <c r="C18" s="37">
        <v>1412</v>
      </c>
      <c r="D18" s="38">
        <v>0.12734487734487734</v>
      </c>
      <c r="E18" s="38">
        <v>0.15232960270130436</v>
      </c>
      <c r="F18" s="43"/>
      <c r="G18" s="60" t="s">
        <v>80</v>
      </c>
      <c r="H18" s="70" t="s">
        <v>81</v>
      </c>
      <c r="I18" s="40">
        <v>6</v>
      </c>
      <c r="J18" s="41">
        <v>5.4102795311091075E-4</v>
      </c>
      <c r="K18" s="41">
        <v>7.5792645844112232E-4</v>
      </c>
    </row>
    <row r="19" spans="1:11" ht="10.5" x14ac:dyDescent="0.15">
      <c r="A19" s="30"/>
      <c r="B19" s="46" t="s">
        <v>82</v>
      </c>
      <c r="C19" s="37">
        <v>972</v>
      </c>
      <c r="D19" s="38">
        <v>8.7662337662337664E-2</v>
      </c>
      <c r="E19" s="38">
        <v>0.10071798781871488</v>
      </c>
      <c r="G19" s="60"/>
      <c r="H19" s="71" t="s">
        <v>83</v>
      </c>
      <c r="I19" s="40">
        <v>2322</v>
      </c>
      <c r="J19" s="41">
        <v>0.20937781785392245</v>
      </c>
      <c r="K19" s="41">
        <v>0.19015330991476731</v>
      </c>
    </row>
    <row r="20" spans="1:11" ht="10.5" x14ac:dyDescent="0.15">
      <c r="A20" s="30"/>
      <c r="B20" s="46" t="s">
        <v>84</v>
      </c>
      <c r="C20" s="37">
        <v>325</v>
      </c>
      <c r="D20" s="38">
        <v>2.9310966810966812E-2</v>
      </c>
      <c r="E20" s="38">
        <v>4.5135201372436894E-2</v>
      </c>
      <c r="F20" s="43"/>
      <c r="G20" s="60"/>
      <c r="H20" s="44" t="s">
        <v>85</v>
      </c>
      <c r="I20" s="40"/>
      <c r="J20" s="37"/>
      <c r="K20" s="37"/>
    </row>
    <row r="21" spans="1:11" ht="10.5" x14ac:dyDescent="0.15">
      <c r="A21" s="49"/>
      <c r="B21" s="72" t="s">
        <v>86</v>
      </c>
      <c r="C21" s="73">
        <v>41</v>
      </c>
      <c r="D21" s="74">
        <v>3.6976911976911975E-3</v>
      </c>
      <c r="E21" s="74">
        <v>4.9696375568444844E-3</v>
      </c>
      <c r="G21" s="75"/>
      <c r="H21" s="71" t="s">
        <v>87</v>
      </c>
      <c r="I21" s="40">
        <v>137</v>
      </c>
      <c r="J21" s="41">
        <v>1.2353471596032463E-2</v>
      </c>
      <c r="K21" s="41">
        <v>1.1318973576959036E-2</v>
      </c>
    </row>
    <row r="22" spans="1:11" ht="10.5" x14ac:dyDescent="0.15">
      <c r="A22" s="55" t="s">
        <v>88</v>
      </c>
      <c r="B22" s="76" t="s">
        <v>89</v>
      </c>
      <c r="C22" s="77">
        <v>9680</v>
      </c>
      <c r="D22" s="78">
        <v>1.0001033057851241</v>
      </c>
      <c r="E22" s="78">
        <v>1</v>
      </c>
      <c r="G22" s="75"/>
      <c r="H22" s="79" t="s">
        <v>90</v>
      </c>
      <c r="I22" s="40">
        <v>128</v>
      </c>
      <c r="J22" s="41">
        <v>1.1541929666366095E-2</v>
      </c>
      <c r="K22" s="41">
        <v>8.1692672167306586E-3</v>
      </c>
    </row>
    <row r="23" spans="1:11" ht="10.5" x14ac:dyDescent="0.15">
      <c r="A23" s="45" t="s">
        <v>91</v>
      </c>
      <c r="B23" s="67" t="s">
        <v>92</v>
      </c>
      <c r="C23" s="40">
        <v>5769</v>
      </c>
      <c r="D23" s="80">
        <v>0.59597107438016528</v>
      </c>
      <c r="E23" s="80">
        <v>0.5494528676442747</v>
      </c>
      <c r="G23" s="75"/>
      <c r="H23" s="69" t="s">
        <v>93</v>
      </c>
      <c r="I23" s="40">
        <v>178</v>
      </c>
      <c r="J23" s="41">
        <v>1.6050495942290351E-2</v>
      </c>
      <c r="K23" s="41">
        <v>1.7609309333841642E-2</v>
      </c>
    </row>
    <row r="24" spans="1:11" ht="10.5" x14ac:dyDescent="0.15">
      <c r="A24" s="30" t="s">
        <v>94</v>
      </c>
      <c r="B24" s="67" t="s">
        <v>95</v>
      </c>
      <c r="C24" s="40">
        <v>2637</v>
      </c>
      <c r="D24" s="80">
        <v>0.27241735537190082</v>
      </c>
      <c r="E24" s="80">
        <v>0.29533788059911398</v>
      </c>
      <c r="F24" s="43"/>
      <c r="G24" s="75"/>
      <c r="H24" s="69" t="s">
        <v>96</v>
      </c>
      <c r="I24" s="40">
        <v>198</v>
      </c>
      <c r="J24" s="41">
        <v>1.7853922452660053E-2</v>
      </c>
      <c r="K24" s="41">
        <v>1.8825622452777097E-2</v>
      </c>
    </row>
    <row r="25" spans="1:11" ht="10.5" x14ac:dyDescent="0.15">
      <c r="A25" s="42" t="s">
        <v>97</v>
      </c>
      <c r="B25" s="67" t="s">
        <v>98</v>
      </c>
      <c r="C25" s="40">
        <v>56</v>
      </c>
      <c r="D25" s="80">
        <v>5.7851239669421484E-3</v>
      </c>
      <c r="E25" s="80">
        <v>8.5193619403590576E-3</v>
      </c>
      <c r="G25" s="75"/>
      <c r="H25" s="39" t="s">
        <v>99</v>
      </c>
      <c r="I25" s="40"/>
      <c r="J25" s="37"/>
      <c r="K25" s="37"/>
    </row>
    <row r="26" spans="1:11" ht="10.5" x14ac:dyDescent="0.15">
      <c r="A26" s="49" t="s">
        <v>100</v>
      </c>
      <c r="B26" s="67" t="s">
        <v>101</v>
      </c>
      <c r="C26" s="40">
        <v>263</v>
      </c>
      <c r="D26" s="80">
        <v>2.7169421487603304E-2</v>
      </c>
      <c r="E26" s="80">
        <v>2.8917148528990171E-2</v>
      </c>
      <c r="F26" s="43"/>
      <c r="G26" s="75"/>
      <c r="H26" s="69" t="s">
        <v>102</v>
      </c>
      <c r="I26" s="40">
        <v>370</v>
      </c>
      <c r="J26" s="41">
        <v>3.3363390441839495E-2</v>
      </c>
      <c r="K26" s="41">
        <v>2.7607584710762557E-2</v>
      </c>
    </row>
    <row r="27" spans="1:11" ht="10.5" x14ac:dyDescent="0.15">
      <c r="A27" s="52" t="s">
        <v>103</v>
      </c>
      <c r="B27" s="67" t="s">
        <v>104</v>
      </c>
      <c r="C27" s="40">
        <v>659</v>
      </c>
      <c r="D27" s="80">
        <v>6.8078512396694213E-2</v>
      </c>
      <c r="E27" s="80">
        <v>7.6679666581923808E-2</v>
      </c>
      <c r="F27" s="43"/>
      <c r="G27" s="75"/>
      <c r="H27" s="69" t="s">
        <v>105</v>
      </c>
      <c r="I27" s="40">
        <v>91</v>
      </c>
      <c r="J27" s="41">
        <v>8.2055906221821465E-3</v>
      </c>
      <c r="K27" s="41">
        <v>6.7577993809510841E-3</v>
      </c>
    </row>
    <row r="28" spans="1:11" ht="10.5" x14ac:dyDescent="0.15">
      <c r="A28" s="30"/>
      <c r="B28" s="67" t="s">
        <v>106</v>
      </c>
      <c r="C28" s="40">
        <v>297</v>
      </c>
      <c r="D28" s="80">
        <v>3.0681818181818182E-2</v>
      </c>
      <c r="E28" s="80">
        <v>4.109307470533826E-2</v>
      </c>
      <c r="G28" s="75"/>
      <c r="H28" s="69" t="s">
        <v>107</v>
      </c>
      <c r="I28" s="40">
        <v>272</v>
      </c>
      <c r="J28" s="41">
        <v>2.4526600541027954E-2</v>
      </c>
      <c r="K28" s="41">
        <v>5.6744637783768571E-2</v>
      </c>
    </row>
    <row r="29" spans="1:11" ht="10.5" x14ac:dyDescent="0.15">
      <c r="A29" s="30"/>
      <c r="B29" s="81"/>
      <c r="C29" s="73"/>
      <c r="D29" s="82"/>
      <c r="E29" s="82"/>
      <c r="F29" s="43"/>
      <c r="G29" s="75"/>
      <c r="H29" s="69" t="s">
        <v>108</v>
      </c>
      <c r="I29" s="40">
        <v>242</v>
      </c>
      <c r="J29" s="41">
        <v>2.1821460775473398E-2</v>
      </c>
      <c r="K29" s="41">
        <v>2.9468362243462318E-2</v>
      </c>
    </row>
    <row r="30" spans="1:11" ht="10.5" x14ac:dyDescent="0.15">
      <c r="A30" s="55" t="s">
        <v>109</v>
      </c>
      <c r="B30" s="76" t="s">
        <v>110</v>
      </c>
      <c r="C30" s="77">
        <v>9673</v>
      </c>
      <c r="D30" s="78">
        <v>1.0001033805437818</v>
      </c>
      <c r="E30" s="78">
        <v>1</v>
      </c>
      <c r="G30" s="75"/>
      <c r="H30" s="69" t="s">
        <v>111</v>
      </c>
      <c r="I30" s="40">
        <v>461</v>
      </c>
      <c r="J30" s="41">
        <v>4.156898106402164E-2</v>
      </c>
      <c r="K30" s="41">
        <v>4.0292641305630442E-2</v>
      </c>
    </row>
    <row r="31" spans="1:11" ht="10.5" x14ac:dyDescent="0.15">
      <c r="A31" s="45" t="s">
        <v>112</v>
      </c>
      <c r="B31" s="83" t="s">
        <v>113</v>
      </c>
      <c r="C31" s="77">
        <v>3966</v>
      </c>
      <c r="D31" s="84">
        <v>0.41000723663806471</v>
      </c>
      <c r="E31" s="84">
        <v>0.41097097413710326</v>
      </c>
      <c r="F31" s="43"/>
      <c r="G31" s="85"/>
      <c r="H31" s="39" t="s">
        <v>114</v>
      </c>
      <c r="I31" s="40"/>
      <c r="J31" s="37"/>
      <c r="K31" s="37"/>
    </row>
    <row r="32" spans="1:11" ht="10.5" x14ac:dyDescent="0.15">
      <c r="A32" s="42" t="s">
        <v>115</v>
      </c>
      <c r="B32" s="86" t="s">
        <v>116</v>
      </c>
      <c r="C32" s="40">
        <v>2430</v>
      </c>
      <c r="D32" s="80">
        <v>0.25121472138943451</v>
      </c>
      <c r="E32" s="80">
        <v>0.28100130472355112</v>
      </c>
      <c r="F32" s="43"/>
      <c r="G32" s="85"/>
      <c r="H32" s="69" t="s">
        <v>117</v>
      </c>
      <c r="I32" s="40">
        <v>531</v>
      </c>
      <c r="J32" s="41">
        <v>4.7880973850315603E-2</v>
      </c>
      <c r="K32" s="41">
        <v>4.9024680263958099E-2</v>
      </c>
    </row>
    <row r="33" spans="1:11" ht="10.5" x14ac:dyDescent="0.15">
      <c r="A33" s="49" t="s">
        <v>100</v>
      </c>
      <c r="B33" s="86" t="s">
        <v>118</v>
      </c>
      <c r="C33" s="40">
        <v>1536</v>
      </c>
      <c r="D33" s="80">
        <v>0.15879251524863019</v>
      </c>
      <c r="E33" s="80">
        <v>0.12996966941355217</v>
      </c>
      <c r="F33" s="43"/>
      <c r="G33" s="85"/>
      <c r="H33" s="69" t="s">
        <v>119</v>
      </c>
      <c r="I33" s="40">
        <v>216</v>
      </c>
      <c r="J33" s="41">
        <v>1.9477006311992787E-2</v>
      </c>
      <c r="K33" s="41">
        <v>1.5866532327605768E-2</v>
      </c>
    </row>
    <row r="34" spans="1:11" ht="10.5" x14ac:dyDescent="0.15">
      <c r="A34" s="52" t="s">
        <v>103</v>
      </c>
      <c r="B34" s="61" t="s">
        <v>120</v>
      </c>
      <c r="C34" s="77">
        <v>5708</v>
      </c>
      <c r="D34" s="84">
        <v>0.59009614390571707</v>
      </c>
      <c r="E34" s="84">
        <v>0.58902902586289674</v>
      </c>
      <c r="F34" s="43"/>
      <c r="G34" s="85"/>
      <c r="H34" s="69" t="s">
        <v>121</v>
      </c>
      <c r="I34" s="40">
        <v>196</v>
      </c>
      <c r="J34" s="41">
        <v>1.7673579801623082E-2</v>
      </c>
      <c r="K34" s="41">
        <v>1.7073768482967079E-2</v>
      </c>
    </row>
    <row r="35" spans="1:11" ht="10.5" x14ac:dyDescent="0.15">
      <c r="A35" s="30"/>
      <c r="B35" s="86" t="s">
        <v>92</v>
      </c>
      <c r="C35" s="40">
        <v>4445</v>
      </c>
      <c r="D35" s="80">
        <v>0.45952651710948</v>
      </c>
      <c r="E35" s="80">
        <v>0.4292088630831013</v>
      </c>
      <c r="F35" s="43"/>
      <c r="G35" s="85"/>
      <c r="H35" s="39" t="s">
        <v>122</v>
      </c>
      <c r="I35" s="40"/>
      <c r="J35" s="37"/>
      <c r="K35" s="37"/>
    </row>
    <row r="36" spans="1:11" ht="10.5" x14ac:dyDescent="0.15">
      <c r="A36" s="30"/>
      <c r="B36" s="86" t="s">
        <v>116</v>
      </c>
      <c r="C36" s="40">
        <v>218</v>
      </c>
      <c r="D36" s="80">
        <v>2.2536958544401943E-2</v>
      </c>
      <c r="E36" s="80">
        <v>2.879993674067631E-2</v>
      </c>
      <c r="F36" s="43"/>
      <c r="G36" s="85"/>
      <c r="H36" s="69" t="s">
        <v>123</v>
      </c>
      <c r="I36" s="40">
        <v>160</v>
      </c>
      <c r="J36" s="41">
        <v>1.4427412082957619E-2</v>
      </c>
      <c r="K36" s="41">
        <v>1.5576069493233124E-2</v>
      </c>
    </row>
    <row r="37" spans="1:11" ht="10.5" x14ac:dyDescent="0.15">
      <c r="A37" s="30"/>
      <c r="B37" s="86" t="s">
        <v>101</v>
      </c>
      <c r="C37" s="40">
        <v>209</v>
      </c>
      <c r="D37" s="80">
        <v>2.1606533650367001E-2</v>
      </c>
      <c r="E37" s="80">
        <v>2.4688080700822936E-2</v>
      </c>
      <c r="G37" s="85"/>
      <c r="H37" s="69" t="s">
        <v>124</v>
      </c>
      <c r="I37" s="40">
        <v>236</v>
      </c>
      <c r="J37" s="41">
        <v>2.1280432822362489E-2</v>
      </c>
      <c r="K37" s="41">
        <v>2.2796794016465612E-2</v>
      </c>
    </row>
    <row r="38" spans="1:11" x14ac:dyDescent="0.2">
      <c r="A38" s="49"/>
      <c r="B38" s="86" t="s">
        <v>104</v>
      </c>
      <c r="C38" s="40">
        <v>553</v>
      </c>
      <c r="D38" s="80">
        <v>5.7169440711258145E-2</v>
      </c>
      <c r="E38" s="80">
        <v>6.6456178797959883E-2</v>
      </c>
      <c r="F38" s="43"/>
      <c r="G38" s="85"/>
      <c r="H38" s="87"/>
      <c r="I38" s="88"/>
      <c r="J38" s="88"/>
      <c r="K38" s="88"/>
    </row>
    <row r="39" spans="1:11" ht="10.5" x14ac:dyDescent="0.15">
      <c r="A39" s="49"/>
      <c r="B39" s="86" t="s">
        <v>106</v>
      </c>
      <c r="C39" s="40">
        <v>283</v>
      </c>
      <c r="D39" s="80">
        <v>2.9256693890209861E-2</v>
      </c>
      <c r="E39" s="80">
        <v>3.9875966540336288E-2</v>
      </c>
      <c r="F39" s="43"/>
      <c r="G39" s="89" t="s">
        <v>125</v>
      </c>
      <c r="H39" s="90" t="s">
        <v>126</v>
      </c>
      <c r="I39" s="91">
        <v>11090</v>
      </c>
      <c r="J39" s="92">
        <v>1.0000000000000002</v>
      </c>
      <c r="K39" s="93">
        <v>1</v>
      </c>
    </row>
    <row r="40" spans="1:11" ht="10.5" x14ac:dyDescent="0.15">
      <c r="A40" s="53"/>
      <c r="B40" s="94"/>
      <c r="C40" s="95"/>
      <c r="D40" s="96"/>
      <c r="E40" s="96"/>
      <c r="F40" s="43"/>
      <c r="G40" s="224" t="s">
        <v>127</v>
      </c>
      <c r="H40" s="97" t="s">
        <v>128</v>
      </c>
      <c r="I40" s="98">
        <v>3889</v>
      </c>
      <c r="J40" s="99">
        <v>0.35067628494138864</v>
      </c>
      <c r="K40" s="100">
        <v>0.38457852591246178</v>
      </c>
    </row>
    <row r="41" spans="1:11" ht="10.5" x14ac:dyDescent="0.15">
      <c r="A41" s="53" t="s">
        <v>129</v>
      </c>
      <c r="B41" s="101"/>
      <c r="C41" s="102"/>
      <c r="D41" s="102"/>
      <c r="E41" s="102"/>
      <c r="F41" s="43"/>
      <c r="G41" s="225"/>
      <c r="H41" s="97" t="s">
        <v>130</v>
      </c>
      <c r="I41" s="98">
        <v>145</v>
      </c>
      <c r="J41" s="99">
        <v>1.3074842200180343E-2</v>
      </c>
      <c r="K41" s="100">
        <v>1.4317662936942335E-2</v>
      </c>
    </row>
    <row r="42" spans="1:11" ht="10.5" x14ac:dyDescent="0.15">
      <c r="A42" s="30" t="s">
        <v>131</v>
      </c>
      <c r="B42" s="31" t="s">
        <v>132</v>
      </c>
      <c r="C42" s="77">
        <v>11090</v>
      </c>
      <c r="D42" s="78">
        <v>1.0591523895401265</v>
      </c>
      <c r="E42" s="78">
        <v>1.0558868647260118</v>
      </c>
      <c r="F42" s="43"/>
      <c r="G42" s="225"/>
      <c r="H42" s="97" t="s">
        <v>133</v>
      </c>
      <c r="I42" s="98">
        <v>150</v>
      </c>
      <c r="J42" s="99">
        <v>1.3525698827772768E-2</v>
      </c>
      <c r="K42" s="100">
        <v>1.6299999443582132E-2</v>
      </c>
    </row>
    <row r="43" spans="1:11" ht="10.5" x14ac:dyDescent="0.15">
      <c r="A43" s="42" t="s">
        <v>134</v>
      </c>
      <c r="B43" s="67" t="s">
        <v>135</v>
      </c>
      <c r="C43" s="40">
        <v>422</v>
      </c>
      <c r="D43" s="80">
        <v>3.8052299368800724E-2</v>
      </c>
      <c r="E43" s="80">
        <v>4.8085214534034075E-2</v>
      </c>
      <c r="F43" s="43"/>
      <c r="G43" s="225"/>
      <c r="H43" s="97" t="s">
        <v>136</v>
      </c>
      <c r="I43" s="98">
        <v>619</v>
      </c>
      <c r="J43" s="99">
        <v>5.5816050495942293E-2</v>
      </c>
      <c r="K43" s="100">
        <v>5.095016317975111E-2</v>
      </c>
    </row>
    <row r="44" spans="1:11" ht="10.5" x14ac:dyDescent="0.15">
      <c r="A44" s="52" t="s">
        <v>137</v>
      </c>
      <c r="B44" s="67" t="s">
        <v>138</v>
      </c>
      <c r="C44" s="40">
        <v>7530</v>
      </c>
      <c r="D44" s="80">
        <v>0.67899008115419301</v>
      </c>
      <c r="E44" s="80">
        <v>0.68785229964872152</v>
      </c>
      <c r="F44" s="43"/>
      <c r="G44" s="225"/>
      <c r="H44" s="97" t="s">
        <v>139</v>
      </c>
      <c r="I44" s="98">
        <v>1013</v>
      </c>
      <c r="J44" s="99">
        <v>9.1343552750225432E-2</v>
      </c>
      <c r="K44" s="100">
        <v>0.13790005765687263</v>
      </c>
    </row>
    <row r="45" spans="1:11" ht="10.5" x14ac:dyDescent="0.15">
      <c r="A45" s="49" t="s">
        <v>140</v>
      </c>
      <c r="B45" s="67" t="s">
        <v>141</v>
      </c>
      <c r="C45" s="40">
        <v>384</v>
      </c>
      <c r="D45" s="80">
        <v>3.4625788999098288E-2</v>
      </c>
      <c r="E45" s="80">
        <v>2.7711969791865226E-2</v>
      </c>
      <c r="F45" s="43"/>
      <c r="G45" s="225"/>
      <c r="H45" s="97" t="s">
        <v>142</v>
      </c>
      <c r="I45" s="98">
        <v>33</v>
      </c>
      <c r="J45" s="99">
        <v>2.9756537421100088E-3</v>
      </c>
      <c r="K45" s="100">
        <v>2.353793407401356E-3</v>
      </c>
    </row>
    <row r="46" spans="1:11" ht="10.5" x14ac:dyDescent="0.15">
      <c r="A46" s="49" t="s">
        <v>143</v>
      </c>
      <c r="B46" s="67" t="s">
        <v>144</v>
      </c>
      <c r="C46" s="40">
        <v>1336</v>
      </c>
      <c r="D46" s="80">
        <v>0.12046889089269612</v>
      </c>
      <c r="E46" s="80">
        <v>0.11512766749267035</v>
      </c>
      <c r="F46" s="43"/>
      <c r="G46" s="225"/>
      <c r="H46" s="97" t="s">
        <v>145</v>
      </c>
      <c r="I46" s="98">
        <v>85</v>
      </c>
      <c r="J46" s="99">
        <v>7.6645626690712357E-3</v>
      </c>
      <c r="K46" s="100">
        <v>6.4589467849395024E-3</v>
      </c>
    </row>
    <row r="47" spans="1:11" ht="10.5" x14ac:dyDescent="0.15">
      <c r="A47" s="30"/>
      <c r="B47" s="67" t="s">
        <v>146</v>
      </c>
      <c r="C47" s="40">
        <v>140</v>
      </c>
      <c r="D47" s="80">
        <v>1.2623985572587917E-2</v>
      </c>
      <c r="E47" s="80">
        <v>1.4364294856084743E-2</v>
      </c>
      <c r="F47" s="43"/>
      <c r="G47" s="225"/>
      <c r="H47" s="97" t="s">
        <v>147</v>
      </c>
      <c r="I47" s="98">
        <v>2780</v>
      </c>
      <c r="J47" s="99">
        <v>0.25067628494138866</v>
      </c>
      <c r="K47" s="100">
        <v>0.2907554387068958</v>
      </c>
    </row>
    <row r="48" spans="1:11" ht="10.5" x14ac:dyDescent="0.15">
      <c r="A48" s="30"/>
      <c r="B48" s="67" t="s">
        <v>148</v>
      </c>
      <c r="C48" s="40">
        <v>215</v>
      </c>
      <c r="D48" s="80">
        <v>1.93868349864743E-2</v>
      </c>
      <c r="E48" s="80">
        <v>1.6828690466465158E-2</v>
      </c>
      <c r="F48" s="43"/>
      <c r="G48" s="225"/>
      <c r="H48" s="103" t="s">
        <v>149</v>
      </c>
      <c r="I48" s="104">
        <v>2376</v>
      </c>
      <c r="J48" s="105">
        <v>0.21424706943192065</v>
      </c>
      <c r="K48" s="106">
        <v>9.6385411978868824E-2</v>
      </c>
    </row>
    <row r="49" spans="1:11" ht="10.5" x14ac:dyDescent="0.15">
      <c r="A49" s="30"/>
      <c r="B49" s="67" t="s">
        <v>150</v>
      </c>
      <c r="C49" s="40">
        <v>607</v>
      </c>
      <c r="D49" s="80">
        <v>5.4733994589720468E-2</v>
      </c>
      <c r="E49" s="80">
        <v>6.2036507547495214E-2</v>
      </c>
      <c r="G49" s="226"/>
      <c r="H49" s="107"/>
      <c r="I49" s="73"/>
      <c r="J49" s="108"/>
      <c r="K49" s="108"/>
    </row>
    <row r="50" spans="1:11" ht="10.5" x14ac:dyDescent="0.15">
      <c r="A50" s="30"/>
      <c r="B50" s="67" t="s">
        <v>151</v>
      </c>
      <c r="C50" s="40">
        <v>448</v>
      </c>
      <c r="D50" s="80">
        <v>4.0396753832281335E-2</v>
      </c>
      <c r="E50" s="80">
        <v>4.5684357668672675E-2</v>
      </c>
      <c r="F50" s="43"/>
      <c r="G50" s="30" t="s">
        <v>152</v>
      </c>
      <c r="H50" s="83" t="s">
        <v>153</v>
      </c>
      <c r="I50" s="32">
        <v>5369</v>
      </c>
      <c r="J50" s="109">
        <v>1</v>
      </c>
      <c r="K50" s="109">
        <v>1</v>
      </c>
    </row>
    <row r="51" spans="1:11" ht="10.5" x14ac:dyDescent="0.15">
      <c r="A51" s="30"/>
      <c r="B51" s="67" t="s">
        <v>154</v>
      </c>
      <c r="C51" s="40">
        <v>13</v>
      </c>
      <c r="D51" s="80">
        <v>1.1722272317403065E-3</v>
      </c>
      <c r="E51" s="80">
        <v>1.3842369450571396E-3</v>
      </c>
      <c r="F51" s="43"/>
      <c r="G51" s="45" t="s">
        <v>155</v>
      </c>
      <c r="H51" s="48" t="s">
        <v>156</v>
      </c>
      <c r="I51" s="37">
        <v>3935</v>
      </c>
      <c r="J51" s="110">
        <v>0.7329111566399702</v>
      </c>
      <c r="K51" s="110">
        <v>0.71175179937252653</v>
      </c>
    </row>
    <row r="52" spans="1:11" ht="10.5" x14ac:dyDescent="0.15">
      <c r="A52" s="30"/>
      <c r="B52" s="67" t="s">
        <v>157</v>
      </c>
      <c r="C52" s="40">
        <v>86</v>
      </c>
      <c r="D52" s="80">
        <v>7.7547339945897202E-3</v>
      </c>
      <c r="E52" s="80">
        <v>8.1692672167306586E-3</v>
      </c>
      <c r="F52" s="43"/>
      <c r="G52" s="42" t="s">
        <v>158</v>
      </c>
      <c r="H52" s="48" t="s">
        <v>159</v>
      </c>
      <c r="I52" s="37">
        <v>604</v>
      </c>
      <c r="J52" s="110">
        <v>0.11249767181970571</v>
      </c>
      <c r="K52" s="110">
        <v>0.11975311173539484</v>
      </c>
    </row>
    <row r="53" spans="1:11" ht="10.5" x14ac:dyDescent="0.15">
      <c r="A53" s="30"/>
      <c r="B53" s="67" t="s">
        <v>160</v>
      </c>
      <c r="C53" s="40">
        <v>564</v>
      </c>
      <c r="D53" s="80">
        <v>5.085662759242561E-2</v>
      </c>
      <c r="E53" s="80">
        <v>2.8556127404260726E-2</v>
      </c>
      <c r="G53" s="49" t="s">
        <v>100</v>
      </c>
      <c r="H53" s="48" t="s">
        <v>161</v>
      </c>
      <c r="I53" s="37">
        <v>77</v>
      </c>
      <c r="J53" s="110">
        <v>1.4341590612777053E-2</v>
      </c>
      <c r="K53" s="110">
        <v>2.4391494248159618E-2</v>
      </c>
    </row>
    <row r="54" spans="1:11" ht="10.5" x14ac:dyDescent="0.15">
      <c r="A54" s="111"/>
      <c r="B54" s="72" t="s">
        <v>162</v>
      </c>
      <c r="C54" s="73">
        <v>1</v>
      </c>
      <c r="D54" s="82">
        <v>9.017132551848512E-5</v>
      </c>
      <c r="E54" s="82">
        <v>8.6231153954379188E-5</v>
      </c>
      <c r="F54" s="112"/>
      <c r="G54" s="52" t="s">
        <v>103</v>
      </c>
      <c r="H54" s="107" t="s">
        <v>163</v>
      </c>
      <c r="I54" s="73">
        <v>753</v>
      </c>
      <c r="J54" s="108">
        <v>0.14024958092754702</v>
      </c>
      <c r="K54" s="108">
        <v>0.14410359464391903</v>
      </c>
    </row>
    <row r="55" spans="1:11" ht="15" x14ac:dyDescent="0.15">
      <c r="A55" s="1" t="s">
        <v>30</v>
      </c>
      <c r="B55" s="2"/>
      <c r="C55" s="3"/>
      <c r="D55" s="4"/>
      <c r="E55" s="4"/>
      <c r="F55" s="4" t="s">
        <v>453</v>
      </c>
      <c r="G55" s="4"/>
      <c r="H55" s="4"/>
      <c r="I55" s="3"/>
      <c r="J55" s="3"/>
      <c r="K55" s="5" t="s">
        <v>164</v>
      </c>
    </row>
    <row r="56" spans="1:11" x14ac:dyDescent="0.15">
      <c r="A56" s="7" t="s">
        <v>0</v>
      </c>
      <c r="B56" s="8"/>
      <c r="C56" s="9"/>
      <c r="D56" s="10"/>
      <c r="E56" s="10"/>
      <c r="F56" s="11"/>
      <c r="G56" s="11"/>
      <c r="H56" s="10"/>
      <c r="I56" s="9"/>
      <c r="J56" s="9"/>
      <c r="K56" s="12" t="s">
        <v>1</v>
      </c>
    </row>
    <row r="57" spans="1:11" ht="10.5" x14ac:dyDescent="0.15">
      <c r="A57" s="53" t="s">
        <v>38</v>
      </c>
      <c r="B57" s="101"/>
      <c r="C57" s="27" t="s">
        <v>35</v>
      </c>
      <c r="D57" s="102" t="s">
        <v>36</v>
      </c>
      <c r="E57" s="102" t="s">
        <v>37</v>
      </c>
      <c r="F57" s="28"/>
      <c r="G57" s="113" t="s">
        <v>165</v>
      </c>
      <c r="H57" s="114"/>
      <c r="I57" s="115" t="s">
        <v>35</v>
      </c>
      <c r="J57" s="115" t="s">
        <v>36</v>
      </c>
      <c r="K57" s="115" t="s">
        <v>37</v>
      </c>
    </row>
    <row r="58" spans="1:11" ht="10.5" x14ac:dyDescent="0.15">
      <c r="A58" s="30" t="s">
        <v>166</v>
      </c>
      <c r="B58" s="31" t="s">
        <v>132</v>
      </c>
      <c r="C58" s="77">
        <v>11090</v>
      </c>
      <c r="D58" s="33">
        <v>1</v>
      </c>
      <c r="E58" s="33">
        <v>1</v>
      </c>
      <c r="F58" s="29"/>
      <c r="G58" s="30" t="s">
        <v>152</v>
      </c>
      <c r="H58" s="116" t="s">
        <v>167</v>
      </c>
      <c r="I58" s="117">
        <v>5369</v>
      </c>
      <c r="J58" s="33">
        <v>1</v>
      </c>
      <c r="K58" s="33">
        <v>1</v>
      </c>
    </row>
    <row r="59" spans="1:11" ht="10.5" x14ac:dyDescent="0.15">
      <c r="A59" s="30" t="s">
        <v>168</v>
      </c>
      <c r="B59" s="46" t="s">
        <v>138</v>
      </c>
      <c r="C59" s="37">
        <v>6249</v>
      </c>
      <c r="D59" s="38">
        <v>0.56348061316501352</v>
      </c>
      <c r="E59" s="38">
        <v>0.5750029500131616</v>
      </c>
      <c r="G59" s="30" t="s">
        <v>169</v>
      </c>
      <c r="H59" s="61" t="s">
        <v>170</v>
      </c>
      <c r="I59" s="118">
        <v>1760</v>
      </c>
      <c r="J59" s="119">
        <v>0.32780778543490408</v>
      </c>
      <c r="K59" s="119">
        <v>0.32852133614944534</v>
      </c>
    </row>
    <row r="60" spans="1:11" ht="10.5" x14ac:dyDescent="0.15">
      <c r="A60" s="42" t="s">
        <v>171</v>
      </c>
      <c r="B60" s="67" t="s">
        <v>172</v>
      </c>
      <c r="C60" s="40">
        <v>337</v>
      </c>
      <c r="D60" s="38">
        <v>3.0387736699729485E-2</v>
      </c>
      <c r="E60" s="38">
        <v>2.3650028592435257E-2</v>
      </c>
      <c r="F60" s="43"/>
      <c r="G60" s="42" t="s">
        <v>173</v>
      </c>
      <c r="H60" s="120" t="s">
        <v>174</v>
      </c>
      <c r="I60" s="47">
        <v>780</v>
      </c>
      <c r="J60" s="41">
        <v>0.14527845036319612</v>
      </c>
      <c r="K60" s="41">
        <v>0.17064818422293765</v>
      </c>
    </row>
    <row r="61" spans="1:11" ht="10.5" x14ac:dyDescent="0.15">
      <c r="A61" s="30"/>
      <c r="B61" s="67" t="s">
        <v>175</v>
      </c>
      <c r="C61" s="40">
        <v>879</v>
      </c>
      <c r="D61" s="38">
        <v>7.9260595130748415E-2</v>
      </c>
      <c r="E61" s="38">
        <v>7.9387123419473724E-2</v>
      </c>
      <c r="G61" s="49"/>
      <c r="H61" s="120" t="s">
        <v>176</v>
      </c>
      <c r="I61" s="47">
        <v>955</v>
      </c>
      <c r="J61" s="41">
        <v>0.17787297448314399</v>
      </c>
      <c r="K61" s="41">
        <v>0.15096274119794123</v>
      </c>
    </row>
    <row r="62" spans="1:11" ht="10.5" x14ac:dyDescent="0.15">
      <c r="A62" s="30"/>
      <c r="B62" s="67" t="s">
        <v>177</v>
      </c>
      <c r="C62" s="40">
        <v>331</v>
      </c>
      <c r="D62" s="38">
        <v>2.9846708746618576E-2</v>
      </c>
      <c r="E62" s="38">
        <v>2.6663580499051456E-2</v>
      </c>
      <c r="G62" s="49"/>
      <c r="H62" s="120" t="s">
        <v>178</v>
      </c>
      <c r="I62" s="47">
        <v>25</v>
      </c>
      <c r="J62" s="41">
        <v>4.6563605885639788E-3</v>
      </c>
      <c r="K62" s="41">
        <v>6.910410728566449E-3</v>
      </c>
    </row>
    <row r="63" spans="1:11" ht="10.5" x14ac:dyDescent="0.15">
      <c r="A63" s="30"/>
      <c r="B63" s="67" t="s">
        <v>179</v>
      </c>
      <c r="C63" s="40">
        <v>3294</v>
      </c>
      <c r="D63" s="38">
        <v>0.29702434625788998</v>
      </c>
      <c r="E63" s="38">
        <v>0.29529631747587798</v>
      </c>
      <c r="G63" s="49"/>
      <c r="H63" s="121" t="s">
        <v>180</v>
      </c>
      <c r="I63" s="118">
        <v>1211</v>
      </c>
      <c r="J63" s="119">
        <v>0.22555410691003913</v>
      </c>
      <c r="K63" s="119">
        <v>0.33111530338138495</v>
      </c>
    </row>
    <row r="64" spans="1:11" x14ac:dyDescent="0.2">
      <c r="A64" s="30"/>
      <c r="B64" s="76" t="s">
        <v>181</v>
      </c>
      <c r="C64" s="50"/>
      <c r="D64" s="122"/>
      <c r="E64" s="122"/>
      <c r="G64" s="49"/>
      <c r="H64" s="120" t="s">
        <v>182</v>
      </c>
      <c r="I64" s="47">
        <v>621</v>
      </c>
      <c r="J64" s="41">
        <v>0.11566399701992923</v>
      </c>
      <c r="K64" s="41">
        <v>0.23041195890663768</v>
      </c>
    </row>
    <row r="65" spans="1:11" ht="10.5" x14ac:dyDescent="0.15">
      <c r="A65" s="123"/>
      <c r="B65" s="46" t="s">
        <v>189</v>
      </c>
      <c r="C65" s="40">
        <v>262</v>
      </c>
      <c r="D65" s="38">
        <v>2.3624887285843103E-2</v>
      </c>
      <c r="E65" s="38"/>
      <c r="G65" s="49"/>
      <c r="H65" s="120" t="s">
        <v>184</v>
      </c>
      <c r="I65" s="47">
        <v>590</v>
      </c>
      <c r="J65" s="41">
        <v>0.10989010989010989</v>
      </c>
      <c r="K65" s="41">
        <v>0.10070334447474727</v>
      </c>
    </row>
    <row r="66" spans="1:11" ht="10.5" x14ac:dyDescent="0.15">
      <c r="A66" s="123"/>
      <c r="B66" s="46" t="s">
        <v>183</v>
      </c>
      <c r="C66" s="40">
        <v>256</v>
      </c>
      <c r="D66" s="38">
        <v>2.3083859332732191E-2</v>
      </c>
      <c r="E66" s="38"/>
      <c r="G66" s="49"/>
      <c r="H66" s="121" t="s">
        <v>186</v>
      </c>
      <c r="I66" s="118">
        <v>2332</v>
      </c>
      <c r="J66" s="119">
        <v>0.4343453157012479</v>
      </c>
      <c r="K66" s="119">
        <v>0.3222876125248631</v>
      </c>
    </row>
    <row r="67" spans="1:11" ht="10.5" x14ac:dyDescent="0.15">
      <c r="A67" s="123"/>
      <c r="B67" s="46" t="s">
        <v>187</v>
      </c>
      <c r="C67" s="40">
        <v>221</v>
      </c>
      <c r="D67" s="38">
        <v>1.9927862939585213E-2</v>
      </c>
      <c r="E67" s="38"/>
      <c r="G67" s="49"/>
      <c r="H67" s="120" t="s">
        <v>188</v>
      </c>
      <c r="I67" s="47">
        <v>2272</v>
      </c>
      <c r="J67" s="41">
        <v>0.42317005028869437</v>
      </c>
      <c r="K67" s="41">
        <v>0.30457071380236633</v>
      </c>
    </row>
    <row r="68" spans="1:11" ht="10.5" x14ac:dyDescent="0.15">
      <c r="A68" s="123"/>
      <c r="B68" s="46" t="s">
        <v>429</v>
      </c>
      <c r="C68" s="40">
        <v>189</v>
      </c>
      <c r="D68" s="38">
        <v>1.7042380522993689E-2</v>
      </c>
      <c r="E68" s="38"/>
      <c r="G68" s="49"/>
      <c r="H68" s="120" t="s">
        <v>190</v>
      </c>
      <c r="I68" s="40">
        <v>60</v>
      </c>
      <c r="J68" s="41">
        <v>1.1175265412553549E-2</v>
      </c>
      <c r="K68" s="41">
        <v>1.7716898722496769E-2</v>
      </c>
    </row>
    <row r="69" spans="1:11" ht="10.5" x14ac:dyDescent="0.15">
      <c r="A69" s="123"/>
      <c r="B69" s="46" t="s">
        <v>432</v>
      </c>
      <c r="C69" s="40">
        <v>167</v>
      </c>
      <c r="D69" s="38">
        <v>1.5058611361587015E-2</v>
      </c>
      <c r="E69" s="38"/>
      <c r="G69" s="49"/>
      <c r="H69" s="121" t="s">
        <v>192</v>
      </c>
      <c r="I69" s="77">
        <v>66</v>
      </c>
      <c r="J69" s="119">
        <v>1.2292791953808902E-2</v>
      </c>
      <c r="K69" s="119">
        <v>1.8075747944306601E-2</v>
      </c>
    </row>
    <row r="70" spans="1:11" x14ac:dyDescent="0.2">
      <c r="A70" s="53"/>
      <c r="B70" s="124"/>
      <c r="C70" s="125"/>
      <c r="D70" s="126"/>
      <c r="E70" s="126"/>
      <c r="G70" s="49"/>
      <c r="H70" s="127"/>
      <c r="I70" s="73"/>
      <c r="J70" s="74"/>
      <c r="K70" s="74"/>
    </row>
    <row r="71" spans="1:11" ht="10.5" x14ac:dyDescent="0.15">
      <c r="A71" s="53" t="s">
        <v>193</v>
      </c>
      <c r="B71" s="128"/>
      <c r="C71" s="129"/>
      <c r="D71" s="129"/>
      <c r="E71" s="129"/>
      <c r="G71" s="130" t="s">
        <v>152</v>
      </c>
      <c r="H71" s="116" t="s">
        <v>167</v>
      </c>
      <c r="I71" s="32">
        <v>5369</v>
      </c>
      <c r="J71" s="131">
        <v>0.99981374557645741</v>
      </c>
      <c r="K71" s="131">
        <v>1</v>
      </c>
    </row>
    <row r="72" spans="1:11" ht="10.5" x14ac:dyDescent="0.15">
      <c r="A72" s="130" t="s">
        <v>194</v>
      </c>
      <c r="B72" s="31" t="s">
        <v>132</v>
      </c>
      <c r="C72" s="32">
        <v>11090</v>
      </c>
      <c r="D72" s="131"/>
      <c r="E72" s="131"/>
      <c r="G72" s="30" t="s">
        <v>195</v>
      </c>
      <c r="H72" s="121" t="s">
        <v>196</v>
      </c>
      <c r="I72" s="77">
        <v>2189</v>
      </c>
      <c r="J72" s="119">
        <v>0.40771093313466195</v>
      </c>
      <c r="K72" s="41">
        <v>0.40530481678184016</v>
      </c>
    </row>
    <row r="73" spans="1:11" ht="10.5" x14ac:dyDescent="0.15">
      <c r="A73" s="42" t="s">
        <v>197</v>
      </c>
      <c r="B73" s="31"/>
      <c r="C73" s="32"/>
      <c r="D73" s="131"/>
      <c r="E73" s="131"/>
      <c r="G73" s="42" t="s">
        <v>198</v>
      </c>
      <c r="H73" s="120" t="s">
        <v>199</v>
      </c>
      <c r="I73" s="40">
        <v>402</v>
      </c>
      <c r="J73" s="41">
        <v>7.4874278264108779E-2</v>
      </c>
      <c r="K73" s="41">
        <v>0.10368691943322329</v>
      </c>
    </row>
    <row r="74" spans="1:11" ht="10.5" x14ac:dyDescent="0.15">
      <c r="A74" s="132"/>
      <c r="B74" s="46" t="s">
        <v>200</v>
      </c>
      <c r="C74" s="37">
        <v>9527</v>
      </c>
      <c r="D74" s="110">
        <v>0.85906221821460771</v>
      </c>
      <c r="E74" s="110">
        <v>0.83973713113489279</v>
      </c>
      <c r="G74" s="49"/>
      <c r="H74" s="120" t="s">
        <v>201</v>
      </c>
      <c r="I74" s="40">
        <v>1787</v>
      </c>
      <c r="J74" s="41">
        <v>0.33283665487055319</v>
      </c>
      <c r="K74" s="41">
        <v>0.30161789734861688</v>
      </c>
    </row>
    <row r="75" spans="1:11" ht="10.5" x14ac:dyDescent="0.15">
      <c r="A75" s="45"/>
      <c r="B75" s="67" t="s">
        <v>202</v>
      </c>
      <c r="C75" s="40">
        <v>585</v>
      </c>
      <c r="D75" s="110">
        <v>5.2750225428313799E-2</v>
      </c>
      <c r="E75" s="38">
        <v>5.6045711588559394E-2</v>
      </c>
      <c r="G75" s="49"/>
      <c r="H75" s="121" t="s">
        <v>203</v>
      </c>
      <c r="I75" s="77">
        <v>2180</v>
      </c>
      <c r="J75" s="119">
        <v>0.40603464332277894</v>
      </c>
      <c r="K75" s="119">
        <v>0.42552340722209692</v>
      </c>
    </row>
    <row r="76" spans="1:11" ht="10.5" x14ac:dyDescent="0.15">
      <c r="A76" s="132"/>
      <c r="B76" s="133"/>
      <c r="C76" s="37"/>
      <c r="D76" s="110"/>
      <c r="E76" s="110"/>
      <c r="G76" s="49"/>
      <c r="H76" s="120" t="s">
        <v>204</v>
      </c>
      <c r="I76" s="40">
        <v>86</v>
      </c>
      <c r="J76" s="41">
        <v>1.6017880424660087E-2</v>
      </c>
      <c r="K76" s="41">
        <v>2.6585600918654008E-2</v>
      </c>
    </row>
    <row r="77" spans="1:11" ht="10.5" x14ac:dyDescent="0.15">
      <c r="A77" s="132"/>
      <c r="B77" s="46" t="s">
        <v>205</v>
      </c>
      <c r="C77" s="37">
        <v>1395</v>
      </c>
      <c r="D77" s="110">
        <v>0.12578899909828675</v>
      </c>
      <c r="E77" s="110">
        <v>0.14446441376430758</v>
      </c>
      <c r="G77" s="49"/>
      <c r="H77" s="120" t="s">
        <v>206</v>
      </c>
      <c r="I77" s="40">
        <v>1011</v>
      </c>
      <c r="J77" s="41">
        <v>0.18830322220152729</v>
      </c>
      <c r="K77" s="41">
        <v>0.20158098714294503</v>
      </c>
    </row>
    <row r="78" spans="1:11" ht="10.5" x14ac:dyDescent="0.15">
      <c r="A78" s="132"/>
      <c r="B78" s="134" t="s">
        <v>207</v>
      </c>
      <c r="C78" s="37">
        <v>734</v>
      </c>
      <c r="D78" s="110">
        <v>6.6185752930568081E-2</v>
      </c>
      <c r="E78" s="110">
        <v>7.0487160635024373E-2</v>
      </c>
      <c r="G78" s="49"/>
      <c r="H78" s="71" t="s">
        <v>208</v>
      </c>
      <c r="I78" s="40">
        <v>448</v>
      </c>
      <c r="J78" s="41">
        <v>8.344198174706649E-2</v>
      </c>
      <c r="K78" s="41">
        <v>7.2446531465950328E-2</v>
      </c>
    </row>
    <row r="79" spans="1:11" ht="10.5" x14ac:dyDescent="0.15">
      <c r="A79" s="132"/>
      <c r="B79" s="134" t="s">
        <v>209</v>
      </c>
      <c r="C79" s="37">
        <v>661</v>
      </c>
      <c r="D79" s="110">
        <v>5.9603246167718664E-2</v>
      </c>
      <c r="E79" s="110">
        <v>7.3977253129283188E-2</v>
      </c>
      <c r="G79" s="49"/>
      <c r="H79" s="71" t="s">
        <v>210</v>
      </c>
      <c r="I79" s="40">
        <v>465</v>
      </c>
      <c r="J79" s="41">
        <v>8.6608306947289992E-2</v>
      </c>
      <c r="K79" s="41">
        <v>0.10536838435827506</v>
      </c>
    </row>
    <row r="80" spans="1:11" ht="10.5" x14ac:dyDescent="0.15">
      <c r="A80" s="132"/>
      <c r="B80" s="65" t="s">
        <v>211</v>
      </c>
      <c r="C80" s="37">
        <v>9694</v>
      </c>
      <c r="D80" s="110">
        <v>0.87412082957619475</v>
      </c>
      <c r="E80" s="110">
        <v>0.85553558623569248</v>
      </c>
      <c r="G80" s="49"/>
      <c r="H80" s="71" t="s">
        <v>212</v>
      </c>
      <c r="I80" s="40">
        <v>98</v>
      </c>
      <c r="J80" s="41">
        <v>1.8252933507170794E-2</v>
      </c>
      <c r="K80" s="41">
        <v>2.3766071318719627E-2</v>
      </c>
    </row>
    <row r="81" spans="1:13" ht="10.5" x14ac:dyDescent="0.15">
      <c r="A81" s="132"/>
      <c r="B81" s="133"/>
      <c r="C81" s="37"/>
      <c r="D81" s="110"/>
      <c r="E81" s="110"/>
      <c r="G81" s="49"/>
      <c r="H81" s="120" t="s">
        <v>213</v>
      </c>
      <c r="I81" s="40">
        <v>641</v>
      </c>
      <c r="J81" s="41">
        <v>0.11938908549078041</v>
      </c>
      <c r="K81" s="41">
        <v>9.7750528020997804E-2</v>
      </c>
    </row>
    <row r="82" spans="1:13" ht="10.5" x14ac:dyDescent="0.15">
      <c r="A82" s="45"/>
      <c r="B82" s="46" t="s">
        <v>214</v>
      </c>
      <c r="C82" s="37">
        <v>872</v>
      </c>
      <c r="D82" s="110">
        <v>7.8629395852119033E-2</v>
      </c>
      <c r="E82" s="110">
        <v>8.4388530348827706E-2</v>
      </c>
      <c r="G82" s="49"/>
      <c r="H82" s="71" t="s">
        <v>208</v>
      </c>
      <c r="I82" s="40">
        <v>545</v>
      </c>
      <c r="J82" s="41">
        <v>0.10150866083069474</v>
      </c>
      <c r="K82" s="41">
        <v>7.4794430660077516E-2</v>
      </c>
    </row>
    <row r="83" spans="1:13" ht="10.5" x14ac:dyDescent="0.15">
      <c r="A83" s="30"/>
      <c r="B83" s="134" t="s">
        <v>207</v>
      </c>
      <c r="C83" s="37">
        <v>451</v>
      </c>
      <c r="D83" s="110">
        <v>4.0667267808836789E-2</v>
      </c>
      <c r="E83" s="110">
        <v>3.9984024544109507E-2</v>
      </c>
      <c r="G83" s="49"/>
      <c r="H83" s="71" t="s">
        <v>210</v>
      </c>
      <c r="I83" s="40">
        <v>91</v>
      </c>
      <c r="J83" s="41">
        <v>1.6949152542372881E-2</v>
      </c>
      <c r="K83" s="41">
        <v>1.98597412184469E-2</v>
      </c>
    </row>
    <row r="84" spans="1:13" ht="10.5" x14ac:dyDescent="0.15">
      <c r="A84" s="30"/>
      <c r="B84" s="134" t="s">
        <v>209</v>
      </c>
      <c r="C84" s="37">
        <v>421</v>
      </c>
      <c r="D84" s="110">
        <v>3.7962128043282237E-2</v>
      </c>
      <c r="E84" s="110">
        <v>4.4404505804718206E-2</v>
      </c>
      <c r="G84" s="49"/>
      <c r="H84" s="71" t="s">
        <v>212</v>
      </c>
      <c r="I84" s="40">
        <v>5</v>
      </c>
      <c r="J84" s="41">
        <v>9.312721177127957E-4</v>
      </c>
      <c r="K84" s="41">
        <v>3.096356142473394E-3</v>
      </c>
    </row>
    <row r="85" spans="1:13" ht="10.5" x14ac:dyDescent="0.15">
      <c r="A85" s="132"/>
      <c r="B85" s="65" t="s">
        <v>211</v>
      </c>
      <c r="C85" s="37">
        <v>7897</v>
      </c>
      <c r="D85" s="110">
        <v>0.71208295761947704</v>
      </c>
      <c r="E85" s="110">
        <v>0.64583503526400343</v>
      </c>
      <c r="G85" s="49"/>
      <c r="H85" s="120" t="s">
        <v>215</v>
      </c>
      <c r="I85" s="40">
        <v>442</v>
      </c>
      <c r="J85" s="41">
        <v>8.2324455205811137E-2</v>
      </c>
      <c r="K85" s="41">
        <v>9.9606291139500078E-2</v>
      </c>
    </row>
    <row r="86" spans="1:13" ht="10.5" x14ac:dyDescent="0.15">
      <c r="A86" s="45"/>
      <c r="B86" s="135"/>
      <c r="C86" s="73"/>
      <c r="D86" s="108"/>
      <c r="E86" s="108"/>
      <c r="G86" s="49"/>
      <c r="H86" s="71" t="s">
        <v>210</v>
      </c>
      <c r="I86" s="40">
        <v>283</v>
      </c>
      <c r="J86" s="41">
        <v>5.2710001862544237E-2</v>
      </c>
      <c r="K86" s="41">
        <v>6.4490331576680951E-2</v>
      </c>
    </row>
    <row r="87" spans="1:13" ht="10.5" x14ac:dyDescent="0.15">
      <c r="A87" s="130" t="s">
        <v>216</v>
      </c>
      <c r="B87" s="31" t="s">
        <v>132</v>
      </c>
      <c r="C87" s="32">
        <v>11090</v>
      </c>
      <c r="D87" s="131">
        <v>1</v>
      </c>
      <c r="E87" s="131">
        <v>0.99999999999999989</v>
      </c>
      <c r="G87" s="49"/>
      <c r="H87" s="71" t="s">
        <v>212</v>
      </c>
      <c r="I87" s="40">
        <v>159</v>
      </c>
      <c r="J87" s="41">
        <v>2.9614453343266903E-2</v>
      </c>
      <c r="K87" s="41">
        <v>3.511595956281912E-2</v>
      </c>
    </row>
    <row r="88" spans="1:13" ht="10.5" x14ac:dyDescent="0.15">
      <c r="A88" s="42" t="s">
        <v>197</v>
      </c>
      <c r="B88" s="46" t="s">
        <v>217</v>
      </c>
      <c r="C88" s="37">
        <v>10320</v>
      </c>
      <c r="D88" s="110">
        <v>0.93056807935076646</v>
      </c>
      <c r="E88" s="110">
        <v>0.9214570341929218</v>
      </c>
      <c r="G88" s="49"/>
      <c r="H88" s="121" t="s">
        <v>218</v>
      </c>
      <c r="I88" s="77">
        <v>999</v>
      </c>
      <c r="J88" s="119">
        <v>0.18606816911901658</v>
      </c>
      <c r="K88" s="119">
        <v>0.16917177599606292</v>
      </c>
    </row>
    <row r="89" spans="1:13" ht="10.5" x14ac:dyDescent="0.15">
      <c r="A89" s="45"/>
      <c r="B89" s="67" t="s">
        <v>219</v>
      </c>
      <c r="C89" s="40">
        <v>507</v>
      </c>
      <c r="D89" s="110">
        <v>4.571686203787196E-2</v>
      </c>
      <c r="E89" s="110">
        <v>5.2424003122475471E-2</v>
      </c>
      <c r="G89" s="49"/>
      <c r="H89" s="71" t="s">
        <v>220</v>
      </c>
      <c r="I89" s="40">
        <v>112</v>
      </c>
      <c r="J89" s="41">
        <v>2.0860495436766623E-2</v>
      </c>
      <c r="K89" s="41">
        <v>3.1209629462546393E-2</v>
      </c>
    </row>
    <row r="90" spans="1:13" ht="10.5" x14ac:dyDescent="0.15">
      <c r="A90" s="132"/>
      <c r="B90" s="65" t="s">
        <v>221</v>
      </c>
      <c r="C90" s="37">
        <v>116</v>
      </c>
      <c r="D90" s="110">
        <v>1.0459873760144274E-2</v>
      </c>
      <c r="E90" s="110">
        <v>1.1060280115095899E-2</v>
      </c>
      <c r="G90" s="49"/>
      <c r="H90" s="71" t="s">
        <v>222</v>
      </c>
      <c r="I90" s="40">
        <v>39</v>
      </c>
      <c r="J90" s="41">
        <v>7.2639225181598066E-3</v>
      </c>
      <c r="K90" s="41">
        <v>2.3807082658355034E-2</v>
      </c>
    </row>
    <row r="91" spans="1:13" ht="10.5" x14ac:dyDescent="0.15">
      <c r="A91" s="132"/>
      <c r="B91" s="65" t="s">
        <v>223</v>
      </c>
      <c r="C91" s="37">
        <v>147</v>
      </c>
      <c r="D91" s="110">
        <v>1.3255184851217313E-2</v>
      </c>
      <c r="E91" s="110">
        <v>1.5058682569506848E-2</v>
      </c>
      <c r="G91" s="49"/>
      <c r="H91" s="71" t="s">
        <v>224</v>
      </c>
      <c r="I91" s="40">
        <v>11</v>
      </c>
      <c r="J91" s="41">
        <v>2.0487986589681506E-3</v>
      </c>
      <c r="K91" s="41">
        <v>3.4757110341009289E-3</v>
      </c>
      <c r="M91" s="35" t="s">
        <v>225</v>
      </c>
    </row>
    <row r="92" spans="1:13" ht="10.5" x14ac:dyDescent="0.15">
      <c r="A92" s="132"/>
      <c r="B92" s="133"/>
      <c r="C92" s="37"/>
      <c r="D92" s="110"/>
      <c r="E92" s="110"/>
      <c r="G92" s="49"/>
      <c r="H92" s="71" t="s">
        <v>201</v>
      </c>
      <c r="I92" s="40">
        <v>837</v>
      </c>
      <c r="J92" s="41">
        <v>0.155894952505122</v>
      </c>
      <c r="K92" s="41">
        <v>0.11067935284106055</v>
      </c>
    </row>
    <row r="93" spans="1:13" ht="10.5" x14ac:dyDescent="0.15">
      <c r="A93" s="113" t="s">
        <v>226</v>
      </c>
      <c r="B93" s="114"/>
      <c r="C93" s="115"/>
      <c r="D93" s="115"/>
      <c r="E93" s="115"/>
      <c r="G93" s="45"/>
      <c r="H93" s="135"/>
      <c r="I93" s="73"/>
      <c r="J93" s="108"/>
      <c r="K93" s="108"/>
    </row>
    <row r="94" spans="1:13" ht="10.5" x14ac:dyDescent="0.15">
      <c r="A94" s="136" t="s">
        <v>227</v>
      </c>
      <c r="B94" s="76" t="s">
        <v>228</v>
      </c>
      <c r="C94" s="32">
        <v>5246</v>
      </c>
      <c r="D94" s="137">
        <v>1</v>
      </c>
      <c r="E94" s="109">
        <v>1</v>
      </c>
      <c r="G94" s="130" t="s">
        <v>229</v>
      </c>
      <c r="H94" s="138" t="s">
        <v>230</v>
      </c>
      <c r="I94" s="77">
        <v>283</v>
      </c>
      <c r="J94" s="139"/>
      <c r="K94" s="139"/>
    </row>
    <row r="95" spans="1:13" ht="10.5" x14ac:dyDescent="0.15">
      <c r="A95" s="42" t="s">
        <v>231</v>
      </c>
      <c r="B95" s="67" t="s">
        <v>232</v>
      </c>
      <c r="C95" s="37">
        <v>5171</v>
      </c>
      <c r="D95" s="110">
        <v>0.98570339306138011</v>
      </c>
      <c r="E95" s="110">
        <v>0.99297792202588453</v>
      </c>
      <c r="G95" s="30" t="s">
        <v>233</v>
      </c>
      <c r="H95" s="138" t="s">
        <v>234</v>
      </c>
      <c r="I95" s="40"/>
      <c r="J95" s="41"/>
      <c r="K95" s="41"/>
    </row>
    <row r="96" spans="1:13" ht="10.5" x14ac:dyDescent="0.15">
      <c r="A96" s="132"/>
      <c r="B96" s="67" t="s">
        <v>235</v>
      </c>
      <c r="C96" s="37">
        <v>75</v>
      </c>
      <c r="D96" s="110">
        <v>1.42966069386199E-2</v>
      </c>
      <c r="E96" s="110">
        <v>7.0220779741154782E-3</v>
      </c>
      <c r="G96" s="30" t="s">
        <v>236</v>
      </c>
      <c r="H96" s="120" t="s">
        <v>237</v>
      </c>
      <c r="I96" s="40">
        <v>74</v>
      </c>
      <c r="J96" s="80">
        <v>0.26148409893992935</v>
      </c>
      <c r="K96" s="80">
        <v>0.26332691072575465</v>
      </c>
    </row>
    <row r="97" spans="1:11" ht="10.5" x14ac:dyDescent="0.15">
      <c r="A97" s="140"/>
      <c r="B97" s="67"/>
      <c r="C97" s="37"/>
      <c r="D97" s="110"/>
      <c r="E97" s="110"/>
      <c r="G97" s="30" t="s">
        <v>238</v>
      </c>
      <c r="H97" s="120" t="s">
        <v>239</v>
      </c>
      <c r="I97" s="40">
        <v>70</v>
      </c>
      <c r="J97" s="80">
        <v>0.24734982332155478</v>
      </c>
      <c r="K97" s="80">
        <v>0.22398843930635839</v>
      </c>
    </row>
    <row r="98" spans="1:11" ht="10.5" x14ac:dyDescent="0.15">
      <c r="A98" s="132" t="s">
        <v>240</v>
      </c>
      <c r="B98" s="141" t="s">
        <v>241</v>
      </c>
      <c r="C98" s="63">
        <v>5546</v>
      </c>
      <c r="D98" s="142">
        <v>1.0001803101334295</v>
      </c>
      <c r="E98" s="143">
        <v>1</v>
      </c>
      <c r="G98" s="30" t="s">
        <v>242</v>
      </c>
      <c r="H98" s="120" t="s">
        <v>243</v>
      </c>
      <c r="I98" s="40">
        <v>139</v>
      </c>
      <c r="J98" s="80">
        <v>0.49116607773851589</v>
      </c>
      <c r="K98" s="80">
        <v>0.51268464996788699</v>
      </c>
    </row>
    <row r="99" spans="1:11" ht="10.5" x14ac:dyDescent="0.15">
      <c r="A99" s="132" t="s">
        <v>244</v>
      </c>
      <c r="B99" s="144" t="s">
        <v>245</v>
      </c>
      <c r="C99" s="145">
        <v>5369</v>
      </c>
      <c r="D99" s="146">
        <v>0.96808510638297873</v>
      </c>
      <c r="E99" s="146">
        <v>0.94967040884881648</v>
      </c>
      <c r="G99" s="30" t="s">
        <v>94</v>
      </c>
      <c r="H99" s="121" t="s">
        <v>246</v>
      </c>
      <c r="I99" s="77">
        <v>9</v>
      </c>
      <c r="J99" s="84">
        <v>3.180212014134276E-2</v>
      </c>
      <c r="K99" s="84">
        <v>6.4226075786769435E-2</v>
      </c>
    </row>
    <row r="100" spans="1:11" ht="10.5" x14ac:dyDescent="0.15">
      <c r="A100" s="42" t="s">
        <v>231</v>
      </c>
      <c r="B100" s="147" t="s">
        <v>247</v>
      </c>
      <c r="C100" s="148">
        <v>178</v>
      </c>
      <c r="D100" s="149">
        <v>3.2095203750450774E-2</v>
      </c>
      <c r="E100" s="149">
        <v>5.032959115118351E-2</v>
      </c>
      <c r="G100" s="49" t="s">
        <v>248</v>
      </c>
      <c r="H100" s="120" t="s">
        <v>237</v>
      </c>
      <c r="I100" s="40">
        <v>1</v>
      </c>
      <c r="J100" s="80">
        <v>3.5335689045936395E-3</v>
      </c>
      <c r="K100" s="80">
        <v>1.2684649967886963E-2</v>
      </c>
    </row>
    <row r="101" spans="1:11" ht="10.5" x14ac:dyDescent="0.15">
      <c r="A101" s="132"/>
      <c r="B101" s="61" t="s">
        <v>249</v>
      </c>
      <c r="C101" s="32">
        <v>788</v>
      </c>
      <c r="D101" s="109">
        <v>0.14208438514244501</v>
      </c>
      <c r="E101" s="109">
        <v>0.14780483530179256</v>
      </c>
      <c r="G101" s="49"/>
      <c r="H101" s="120" t="s">
        <v>239</v>
      </c>
      <c r="I101" s="40">
        <v>3</v>
      </c>
      <c r="J101" s="80">
        <v>1.0600706713780919E-2</v>
      </c>
      <c r="K101" s="80">
        <v>2.3603082851637765E-2</v>
      </c>
    </row>
    <row r="102" spans="1:11" ht="10.5" x14ac:dyDescent="0.15">
      <c r="A102" s="132"/>
      <c r="B102" s="150" t="s">
        <v>250</v>
      </c>
      <c r="C102" s="37">
        <v>68</v>
      </c>
      <c r="D102" s="110">
        <v>1.2261089073205915E-2</v>
      </c>
      <c r="E102" s="110">
        <v>1.9093892096628141E-2</v>
      </c>
      <c r="G102" s="49"/>
      <c r="H102" s="120" t="s">
        <v>243</v>
      </c>
      <c r="I102" s="40">
        <v>5</v>
      </c>
      <c r="J102" s="80">
        <v>1.7667844522968199E-2</v>
      </c>
      <c r="K102" s="80">
        <v>2.7938342967244702E-2</v>
      </c>
    </row>
    <row r="103" spans="1:11" ht="10.5" x14ac:dyDescent="0.15">
      <c r="A103" s="132"/>
      <c r="B103" s="150" t="s">
        <v>251</v>
      </c>
      <c r="C103" s="37">
        <v>176</v>
      </c>
      <c r="D103" s="110">
        <v>3.1734583483591774E-2</v>
      </c>
      <c r="E103" s="110">
        <v>4.0690145370631821E-2</v>
      </c>
      <c r="G103" s="49"/>
      <c r="H103" s="121" t="s">
        <v>252</v>
      </c>
      <c r="I103" s="77">
        <v>274</v>
      </c>
      <c r="J103" s="84">
        <v>0.96466431095406358</v>
      </c>
      <c r="K103" s="84">
        <v>0.93577392421323058</v>
      </c>
    </row>
    <row r="104" spans="1:11" ht="10.5" x14ac:dyDescent="0.15">
      <c r="A104" s="132"/>
      <c r="B104" s="150" t="s">
        <v>253</v>
      </c>
      <c r="C104" s="37">
        <v>544</v>
      </c>
      <c r="D104" s="110">
        <v>9.8088712585647317E-2</v>
      </c>
      <c r="E104" s="110">
        <v>8.802079783453258E-2</v>
      </c>
      <c r="G104" s="49"/>
      <c r="H104" s="120" t="s">
        <v>237</v>
      </c>
      <c r="I104" s="40">
        <v>73</v>
      </c>
      <c r="J104" s="80">
        <v>0.25795053003533569</v>
      </c>
      <c r="K104" s="80">
        <v>0.25064226075786772</v>
      </c>
    </row>
    <row r="105" spans="1:11" ht="10.5" x14ac:dyDescent="0.15">
      <c r="A105" s="132"/>
      <c r="B105" s="61" t="s">
        <v>254</v>
      </c>
      <c r="C105" s="32">
        <v>4757</v>
      </c>
      <c r="D105" s="109">
        <v>0.85773530472412551</v>
      </c>
      <c r="E105" s="109">
        <v>0.85167911356046078</v>
      </c>
      <c r="G105" s="49"/>
      <c r="H105" s="120" t="s">
        <v>239</v>
      </c>
      <c r="I105" s="40">
        <v>66</v>
      </c>
      <c r="J105" s="80">
        <v>0.2332155477031802</v>
      </c>
      <c r="K105" s="80">
        <v>0.20038535645472061</v>
      </c>
    </row>
    <row r="106" spans="1:11" ht="10.5" x14ac:dyDescent="0.15">
      <c r="A106" s="45"/>
      <c r="B106" s="150" t="s">
        <v>255</v>
      </c>
      <c r="C106" s="37">
        <v>1984</v>
      </c>
      <c r="D106" s="110">
        <v>0.35773530472412551</v>
      </c>
      <c r="E106" s="110">
        <v>0.52282796023485201</v>
      </c>
      <c r="G106" s="49"/>
      <c r="H106" s="120" t="s">
        <v>243</v>
      </c>
      <c r="I106" s="40">
        <v>134</v>
      </c>
      <c r="J106" s="80">
        <v>0.47349823321554768</v>
      </c>
      <c r="K106" s="80">
        <v>0.48474630700064225</v>
      </c>
    </row>
    <row r="107" spans="1:11" ht="10.5" x14ac:dyDescent="0.15">
      <c r="A107" s="30"/>
      <c r="B107" s="150" t="s">
        <v>256</v>
      </c>
      <c r="C107" s="37">
        <v>2617</v>
      </c>
      <c r="D107" s="110">
        <v>0.4718716191849982</v>
      </c>
      <c r="E107" s="110">
        <v>0.29833597850111487</v>
      </c>
      <c r="G107" s="130" t="s">
        <v>257</v>
      </c>
      <c r="H107" s="141" t="s">
        <v>167</v>
      </c>
      <c r="I107" s="63">
        <v>5369</v>
      </c>
      <c r="J107" s="151"/>
      <c r="K107" s="151"/>
    </row>
    <row r="108" spans="1:11" ht="10.5" x14ac:dyDescent="0.15">
      <c r="A108" s="30"/>
      <c r="B108" s="150" t="s">
        <v>258</v>
      </c>
      <c r="C108" s="37">
        <v>156</v>
      </c>
      <c r="D108" s="110">
        <v>2.8128380815001804E-2</v>
      </c>
      <c r="E108" s="110">
        <v>3.0515174824493931E-2</v>
      </c>
      <c r="G108" s="30" t="s">
        <v>259</v>
      </c>
      <c r="H108" s="46" t="s">
        <v>260</v>
      </c>
      <c r="I108" s="37">
        <v>1240</v>
      </c>
      <c r="J108" s="152">
        <v>0.23095548519277334</v>
      </c>
      <c r="K108" s="131">
        <v>0.29378473147825374</v>
      </c>
    </row>
    <row r="109" spans="1:11" ht="10.5" x14ac:dyDescent="0.15">
      <c r="A109" s="132"/>
      <c r="B109" s="61" t="s">
        <v>261</v>
      </c>
      <c r="C109" s="32">
        <v>2</v>
      </c>
      <c r="D109" s="109">
        <v>3.6062026685899749E-4</v>
      </c>
      <c r="E109" s="109">
        <v>5.1605113774670652E-4</v>
      </c>
      <c r="G109" s="30" t="s">
        <v>152</v>
      </c>
      <c r="H109" s="36" t="s">
        <v>220</v>
      </c>
      <c r="I109" s="40">
        <v>205</v>
      </c>
      <c r="J109" s="152">
        <v>3.8182156826224625E-2</v>
      </c>
      <c r="K109" s="41">
        <v>4.6609387495642543E-2</v>
      </c>
    </row>
    <row r="110" spans="1:11" ht="10.5" x14ac:dyDescent="0.15">
      <c r="A110" s="153"/>
      <c r="B110" s="154" t="s">
        <v>262</v>
      </c>
      <c r="C110" s="73"/>
      <c r="D110" s="108"/>
      <c r="E110" s="108"/>
      <c r="F110" s="155"/>
      <c r="G110" s="156" t="s">
        <v>263</v>
      </c>
      <c r="H110" s="157" t="s">
        <v>264</v>
      </c>
      <c r="I110" s="73">
        <v>1035</v>
      </c>
      <c r="J110" s="82">
        <v>0.1927733283665487</v>
      </c>
      <c r="K110" s="74">
        <v>0.24717534398261118</v>
      </c>
    </row>
    <row r="111" spans="1:11" ht="15" x14ac:dyDescent="0.15">
      <c r="A111" s="1" t="s">
        <v>30</v>
      </c>
      <c r="B111" s="2"/>
      <c r="C111" s="3"/>
      <c r="D111" s="4"/>
      <c r="E111" s="4"/>
      <c r="F111" s="4">
        <v>0</v>
      </c>
      <c r="G111" s="4"/>
      <c r="H111" s="4"/>
      <c r="I111" s="3"/>
      <c r="J111" s="3"/>
      <c r="K111" s="5" t="s">
        <v>265</v>
      </c>
    </row>
    <row r="112" spans="1:11" x14ac:dyDescent="0.15">
      <c r="A112" s="7" t="s">
        <v>0</v>
      </c>
      <c r="B112" s="8"/>
      <c r="C112" s="9"/>
      <c r="D112" s="10"/>
      <c r="E112" s="10"/>
      <c r="F112" s="11"/>
      <c r="G112" s="11"/>
      <c r="H112" s="10"/>
      <c r="I112" s="9"/>
      <c r="J112" s="9"/>
      <c r="K112" s="12" t="s">
        <v>1</v>
      </c>
    </row>
    <row r="113" spans="1:11" ht="10.5" x14ac:dyDescent="0.15">
      <c r="A113" s="113" t="s">
        <v>165</v>
      </c>
      <c r="B113" s="114"/>
      <c r="C113" s="115" t="s">
        <v>35</v>
      </c>
      <c r="D113" s="115" t="s">
        <v>36</v>
      </c>
      <c r="E113" s="115" t="s">
        <v>37</v>
      </c>
      <c r="F113" s="28"/>
      <c r="G113" s="158" t="s">
        <v>266</v>
      </c>
      <c r="H113" s="128"/>
      <c r="I113" s="115" t="s">
        <v>35</v>
      </c>
      <c r="J113" s="129" t="s">
        <v>36</v>
      </c>
      <c r="K113" s="129" t="s">
        <v>37</v>
      </c>
    </row>
    <row r="114" spans="1:11" ht="10.5" x14ac:dyDescent="0.15">
      <c r="A114" s="45" t="s">
        <v>152</v>
      </c>
      <c r="B114" s="116" t="s">
        <v>267</v>
      </c>
      <c r="C114" s="32">
        <v>5369</v>
      </c>
      <c r="D114" s="109"/>
      <c r="E114" s="109"/>
      <c r="F114" s="29"/>
      <c r="G114" s="55" t="s">
        <v>268</v>
      </c>
      <c r="H114" s="159" t="s">
        <v>269</v>
      </c>
      <c r="I114" s="160">
        <v>9680</v>
      </c>
      <c r="J114" s="161">
        <v>1</v>
      </c>
      <c r="K114" s="162">
        <v>0.99999999999999989</v>
      </c>
    </row>
    <row r="115" spans="1:11" ht="10.5" x14ac:dyDescent="0.15">
      <c r="A115" s="45" t="s">
        <v>270</v>
      </c>
      <c r="B115" s="46" t="s">
        <v>271</v>
      </c>
      <c r="C115" s="37">
        <v>243</v>
      </c>
      <c r="D115" s="110">
        <v>4.5259824920841872E-2</v>
      </c>
      <c r="E115" s="110">
        <v>3.4921155699550926E-2</v>
      </c>
      <c r="F115" s="29"/>
      <c r="G115" s="30" t="s">
        <v>272</v>
      </c>
      <c r="H115" s="163" t="s">
        <v>273</v>
      </c>
      <c r="I115" s="37">
        <v>935</v>
      </c>
      <c r="J115" s="152">
        <v>9.6590909090909088E-2</v>
      </c>
      <c r="K115" s="38">
        <v>0.12684924245292714</v>
      </c>
    </row>
    <row r="116" spans="1:11" ht="10.5" x14ac:dyDescent="0.15">
      <c r="A116" s="164" t="s">
        <v>274</v>
      </c>
      <c r="B116" s="46" t="s">
        <v>275</v>
      </c>
      <c r="C116" s="37">
        <v>5126</v>
      </c>
      <c r="D116" s="110">
        <v>0.95474017507915809</v>
      </c>
      <c r="E116" s="110">
        <v>0.9650788443004491</v>
      </c>
      <c r="F116" s="29"/>
      <c r="G116" s="49" t="s">
        <v>276</v>
      </c>
      <c r="H116" s="163" t="s">
        <v>277</v>
      </c>
      <c r="I116" s="37"/>
      <c r="J116" s="152"/>
      <c r="K116" s="38"/>
    </row>
    <row r="117" spans="1:11" ht="10.5" x14ac:dyDescent="0.15">
      <c r="A117" s="227" t="s">
        <v>278</v>
      </c>
      <c r="B117" s="46" t="s">
        <v>279</v>
      </c>
      <c r="C117" s="37">
        <v>1692</v>
      </c>
      <c r="D117" s="110">
        <v>0.31514248463401007</v>
      </c>
      <c r="E117" s="110">
        <v>0.32494309676625588</v>
      </c>
      <c r="F117" s="29"/>
      <c r="G117" s="30"/>
      <c r="H117" s="165" t="s">
        <v>280</v>
      </c>
      <c r="I117" s="37">
        <v>554</v>
      </c>
      <c r="J117" s="152">
        <v>5.7231404958677685E-2</v>
      </c>
      <c r="K117" s="38">
        <v>6.7916894300411632E-2</v>
      </c>
    </row>
    <row r="118" spans="1:11" ht="10.5" x14ac:dyDescent="0.15">
      <c r="A118" s="223"/>
      <c r="B118" s="46"/>
      <c r="C118" s="37"/>
      <c r="D118" s="110"/>
      <c r="E118" s="110"/>
      <c r="F118" s="29"/>
      <c r="G118" s="30"/>
      <c r="H118" s="165" t="s">
        <v>281</v>
      </c>
      <c r="I118" s="37">
        <v>645</v>
      </c>
      <c r="J118" s="152">
        <v>6.6632231404958678E-2</v>
      </c>
      <c r="K118" s="38">
        <v>7.8183401578380829E-2</v>
      </c>
    </row>
    <row r="119" spans="1:11" ht="10.5" x14ac:dyDescent="0.15">
      <c r="A119" s="223"/>
      <c r="B119" s="46" t="s">
        <v>282</v>
      </c>
      <c r="C119" s="166">
        <v>2.064257776122183</v>
      </c>
      <c r="D119" s="110"/>
      <c r="E119" s="167">
        <v>2.1781430065413088</v>
      </c>
      <c r="F119" s="29"/>
      <c r="G119" s="30"/>
      <c r="H119" s="165" t="s">
        <v>283</v>
      </c>
      <c r="I119" s="37">
        <v>97</v>
      </c>
      <c r="J119" s="152">
        <v>1.0020661157024793E-2</v>
      </c>
      <c r="K119" s="38">
        <v>8.4274069225901017E-3</v>
      </c>
    </row>
    <row r="120" spans="1:11" ht="10.5" x14ac:dyDescent="0.15">
      <c r="A120" s="223"/>
      <c r="B120" s="46" t="s">
        <v>284</v>
      </c>
      <c r="C120" s="166">
        <v>-1</v>
      </c>
      <c r="D120" s="110"/>
      <c r="E120" s="167">
        <v>4</v>
      </c>
      <c r="F120" s="29"/>
      <c r="G120" s="30"/>
      <c r="H120" s="165" t="s">
        <v>285</v>
      </c>
      <c r="I120" s="37">
        <v>758</v>
      </c>
      <c r="J120" s="152">
        <v>7.8305785123966937E-2</v>
      </c>
      <c r="K120" s="38">
        <v>0.12083971158579132</v>
      </c>
    </row>
    <row r="121" spans="1:11" ht="10.5" x14ac:dyDescent="0.15">
      <c r="A121" s="223"/>
      <c r="B121" s="46" t="s">
        <v>286</v>
      </c>
      <c r="C121" s="166">
        <v>-1</v>
      </c>
      <c r="D121" s="110"/>
      <c r="E121" s="167">
        <v>2.1</v>
      </c>
      <c r="F121" s="29"/>
      <c r="G121" s="30"/>
      <c r="H121" s="165" t="s">
        <v>287</v>
      </c>
      <c r="I121" s="37">
        <v>5837</v>
      </c>
      <c r="J121" s="152">
        <v>0.60299586776859504</v>
      </c>
      <c r="K121" s="38">
        <v>0.50549836915071422</v>
      </c>
    </row>
    <row r="122" spans="1:11" ht="10.5" x14ac:dyDescent="0.15">
      <c r="A122" s="45"/>
      <c r="B122" s="107"/>
      <c r="C122" s="73"/>
      <c r="D122" s="108"/>
      <c r="E122" s="108"/>
      <c r="F122" s="29"/>
      <c r="G122" s="30"/>
      <c r="H122" s="165" t="s">
        <v>288</v>
      </c>
      <c r="I122" s="37">
        <v>854</v>
      </c>
      <c r="J122" s="152">
        <v>8.8223140495867769E-2</v>
      </c>
      <c r="K122" s="38">
        <v>9.2284974009184687E-2</v>
      </c>
    </row>
    <row r="123" spans="1:11" ht="10.5" x14ac:dyDescent="0.15">
      <c r="A123" s="168" t="s">
        <v>289</v>
      </c>
      <c r="B123" s="116" t="s">
        <v>267</v>
      </c>
      <c r="C123" s="32">
        <v>5369</v>
      </c>
      <c r="D123" s="137">
        <v>1</v>
      </c>
      <c r="E123" s="109">
        <v>1</v>
      </c>
      <c r="F123" s="29"/>
      <c r="G123" s="30"/>
      <c r="H123" s="169"/>
      <c r="I123" s="37"/>
      <c r="J123" s="152"/>
      <c r="K123" s="38"/>
    </row>
    <row r="124" spans="1:11" ht="10.5" x14ac:dyDescent="0.15">
      <c r="A124" s="45" t="s">
        <v>290</v>
      </c>
      <c r="B124" s="46" t="s">
        <v>291</v>
      </c>
      <c r="C124" s="37">
        <v>3186</v>
      </c>
      <c r="D124" s="110">
        <v>0.59340659340659341</v>
      </c>
      <c r="E124" s="110">
        <v>0.6110176963930527</v>
      </c>
      <c r="F124" s="29"/>
      <c r="G124" s="113" t="s">
        <v>292</v>
      </c>
      <c r="H124" s="114"/>
      <c r="I124" s="115" t="s">
        <v>293</v>
      </c>
      <c r="J124" s="115" t="s">
        <v>36</v>
      </c>
      <c r="K124" s="115" t="s">
        <v>37</v>
      </c>
    </row>
    <row r="125" spans="1:11" ht="10.5" x14ac:dyDescent="0.15">
      <c r="A125" s="164" t="s">
        <v>294</v>
      </c>
      <c r="B125" s="46" t="s">
        <v>295</v>
      </c>
      <c r="C125" s="37">
        <v>1849</v>
      </c>
      <c r="D125" s="110">
        <v>0.34438442913019185</v>
      </c>
      <c r="E125" s="110">
        <v>0.31774560666024154</v>
      </c>
      <c r="F125" s="29"/>
      <c r="G125" s="170" t="s">
        <v>296</v>
      </c>
      <c r="H125" s="31" t="s">
        <v>297</v>
      </c>
      <c r="I125" s="32">
        <v>9314</v>
      </c>
      <c r="J125" s="137">
        <v>0.99989263474339696</v>
      </c>
      <c r="K125" s="137">
        <v>1</v>
      </c>
    </row>
    <row r="126" spans="1:11" ht="10.5" x14ac:dyDescent="0.15">
      <c r="A126" s="45"/>
      <c r="B126" s="46" t="s">
        <v>298</v>
      </c>
      <c r="C126" s="37">
        <v>286</v>
      </c>
      <c r="D126" s="110">
        <v>5.3268765133171914E-2</v>
      </c>
      <c r="E126" s="110">
        <v>5.9025570570262677E-2</v>
      </c>
      <c r="F126" s="29"/>
      <c r="G126" s="45" t="s">
        <v>299</v>
      </c>
      <c r="H126" s="61" t="s">
        <v>300</v>
      </c>
      <c r="I126" s="77">
        <v>7271</v>
      </c>
      <c r="J126" s="109">
        <v>0.78065278076014588</v>
      </c>
      <c r="K126" s="109">
        <v>0.68109622453734331</v>
      </c>
    </row>
    <row r="127" spans="1:11" ht="10.5" x14ac:dyDescent="0.15">
      <c r="A127" s="45"/>
      <c r="B127" s="46" t="s">
        <v>301</v>
      </c>
      <c r="C127" s="37">
        <v>43</v>
      </c>
      <c r="D127" s="110">
        <v>8.0089402123300433E-3</v>
      </c>
      <c r="E127" s="110">
        <v>9.350585436873296E-3</v>
      </c>
      <c r="F127" s="29"/>
      <c r="G127" s="164" t="s">
        <v>302</v>
      </c>
      <c r="H127" s="86" t="s">
        <v>303</v>
      </c>
      <c r="I127" s="40">
        <v>615</v>
      </c>
      <c r="J127" s="110">
        <v>6.6029632810822414E-2</v>
      </c>
      <c r="K127" s="110">
        <v>7.8966594375061122E-2</v>
      </c>
    </row>
    <row r="128" spans="1:11" ht="10.5" x14ac:dyDescent="0.15">
      <c r="A128" s="45"/>
      <c r="B128" s="46" t="s">
        <v>304</v>
      </c>
      <c r="C128" s="37">
        <v>5</v>
      </c>
      <c r="D128" s="110">
        <v>9.312721177127957E-4</v>
      </c>
      <c r="E128" s="110">
        <v>2.8605409395697909E-3</v>
      </c>
      <c r="F128" s="29"/>
      <c r="G128" s="220" t="s">
        <v>305</v>
      </c>
      <c r="H128" s="86" t="s">
        <v>306</v>
      </c>
      <c r="I128" s="40">
        <v>4861</v>
      </c>
      <c r="J128" s="110">
        <v>0.52190251234700447</v>
      </c>
      <c r="K128" s="80">
        <v>0.38516852381308497</v>
      </c>
    </row>
    <row r="129" spans="1:11" ht="10.5" x14ac:dyDescent="0.15">
      <c r="A129" s="45"/>
      <c r="B129" s="171" t="s">
        <v>307</v>
      </c>
      <c r="C129" s="172">
        <v>2570</v>
      </c>
      <c r="D129" s="173"/>
      <c r="E129" s="173"/>
      <c r="F129" s="29"/>
      <c r="G129" s="223"/>
      <c r="H129" s="86" t="s">
        <v>308</v>
      </c>
      <c r="I129" s="40">
        <v>1150</v>
      </c>
      <c r="J129" s="110">
        <v>0.12347004509340777</v>
      </c>
      <c r="K129" s="80">
        <v>0.13405970097737482</v>
      </c>
    </row>
    <row r="130" spans="1:11" ht="10.5" x14ac:dyDescent="0.15">
      <c r="A130" s="45"/>
      <c r="B130" s="46"/>
      <c r="C130" s="37"/>
      <c r="D130" s="110"/>
      <c r="E130" s="110"/>
      <c r="F130" s="29"/>
      <c r="G130" s="223"/>
      <c r="H130" s="86" t="s">
        <v>309</v>
      </c>
      <c r="I130" s="40">
        <v>406</v>
      </c>
      <c r="J130" s="110">
        <v>4.3590294180803089E-2</v>
      </c>
      <c r="K130" s="110">
        <v>4.4611782572929193E-2</v>
      </c>
    </row>
    <row r="131" spans="1:11" ht="10.5" x14ac:dyDescent="0.15">
      <c r="A131" s="168" t="s">
        <v>310</v>
      </c>
      <c r="B131" s="141" t="s">
        <v>311</v>
      </c>
      <c r="C131" s="63">
        <v>60</v>
      </c>
      <c r="D131" s="143"/>
      <c r="E131" s="143"/>
      <c r="F131" s="29"/>
      <c r="G131" s="223"/>
      <c r="H131" s="86" t="s">
        <v>312</v>
      </c>
      <c r="I131" s="40">
        <v>239</v>
      </c>
      <c r="J131" s="110">
        <v>2.5660296328108224E-2</v>
      </c>
      <c r="K131" s="110">
        <v>3.828962279889319E-2</v>
      </c>
    </row>
    <row r="132" spans="1:11" ht="10.5" x14ac:dyDescent="0.15">
      <c r="A132" s="45" t="s">
        <v>313</v>
      </c>
      <c r="B132" s="174"/>
      <c r="C132" s="37"/>
      <c r="D132" s="110"/>
      <c r="E132" s="110"/>
      <c r="F132" s="29"/>
      <c r="G132" s="223"/>
      <c r="H132" s="61" t="s">
        <v>314</v>
      </c>
      <c r="I132" s="77">
        <v>2042</v>
      </c>
      <c r="J132" s="109">
        <v>0.21923985398325102</v>
      </c>
      <c r="K132" s="109">
        <v>0.31890377546265669</v>
      </c>
    </row>
    <row r="133" spans="1:11" ht="10.5" x14ac:dyDescent="0.15">
      <c r="A133" s="45" t="s">
        <v>315</v>
      </c>
      <c r="B133" s="116" t="s">
        <v>316</v>
      </c>
      <c r="C133" s="32">
        <v>6</v>
      </c>
      <c r="D133" s="137">
        <v>1</v>
      </c>
      <c r="E133" s="109">
        <v>1</v>
      </c>
      <c r="F133" s="29"/>
      <c r="G133" s="223"/>
      <c r="H133" s="86" t="s">
        <v>317</v>
      </c>
      <c r="I133" s="40">
        <v>514</v>
      </c>
      <c r="J133" s="110">
        <v>5.5185741893923126E-2</v>
      </c>
      <c r="K133" s="110">
        <v>6.8502528288644851E-2</v>
      </c>
    </row>
    <row r="134" spans="1:11" ht="10.5" x14ac:dyDescent="0.15">
      <c r="A134" s="164" t="s">
        <v>318</v>
      </c>
      <c r="B134" s="116" t="s">
        <v>319</v>
      </c>
      <c r="C134" s="37"/>
      <c r="D134" s="110"/>
      <c r="E134" s="110"/>
      <c r="F134" s="29"/>
      <c r="G134" s="223"/>
      <c r="H134" s="86" t="s">
        <v>320</v>
      </c>
      <c r="I134" s="40">
        <v>603</v>
      </c>
      <c r="J134" s="110">
        <v>6.4741249731586861E-2</v>
      </c>
      <c r="K134" s="110">
        <v>0.13078069181340712</v>
      </c>
    </row>
    <row r="135" spans="1:11" ht="10.5" x14ac:dyDescent="0.15">
      <c r="A135" s="49" t="s">
        <v>321</v>
      </c>
      <c r="B135" s="34" t="s">
        <v>322</v>
      </c>
      <c r="C135" s="32">
        <v>1</v>
      </c>
      <c r="D135" s="109">
        <v>0.16666666666666666</v>
      </c>
      <c r="E135" s="109">
        <v>9.4236858771374277E-2</v>
      </c>
      <c r="F135" s="29"/>
      <c r="G135" s="223"/>
      <c r="H135" s="36" t="s">
        <v>323</v>
      </c>
      <c r="I135" s="47">
        <v>308</v>
      </c>
      <c r="J135" s="110">
        <v>3.3068499033712694E-2</v>
      </c>
      <c r="K135" s="110">
        <v>4.529634764400315E-2</v>
      </c>
    </row>
    <row r="136" spans="1:11" ht="10.5" x14ac:dyDescent="0.15">
      <c r="A136" s="49" t="s">
        <v>324</v>
      </c>
      <c r="B136" s="175" t="s">
        <v>325</v>
      </c>
      <c r="C136" s="32">
        <v>0</v>
      </c>
      <c r="D136" s="109">
        <v>0</v>
      </c>
      <c r="E136" s="109">
        <v>4.1798606713109561E-3</v>
      </c>
      <c r="F136" s="29"/>
      <c r="G136" s="223"/>
      <c r="H136" s="36" t="s">
        <v>326</v>
      </c>
      <c r="I136" s="47">
        <v>383</v>
      </c>
      <c r="J136" s="110">
        <v>4.1120893278934936E-2</v>
      </c>
      <c r="K136" s="110">
        <v>4.4082538988569488E-2</v>
      </c>
    </row>
    <row r="137" spans="1:11" ht="10.5" x14ac:dyDescent="0.15">
      <c r="A137" s="49" t="s">
        <v>327</v>
      </c>
      <c r="B137" s="176" t="s">
        <v>328</v>
      </c>
      <c r="C137" s="37">
        <v>0</v>
      </c>
      <c r="D137" s="110">
        <v>0</v>
      </c>
      <c r="E137" s="110">
        <v>0</v>
      </c>
      <c r="F137" s="29"/>
      <c r="G137" s="223"/>
      <c r="H137" s="36" t="s">
        <v>201</v>
      </c>
      <c r="I137" s="47">
        <v>234</v>
      </c>
      <c r="J137" s="110">
        <v>2.5123470045093407E-2</v>
      </c>
      <c r="K137" s="110">
        <v>3.0241668728032078E-2</v>
      </c>
    </row>
    <row r="138" spans="1:11" ht="10.5" x14ac:dyDescent="0.15">
      <c r="A138" s="49" t="s">
        <v>329</v>
      </c>
      <c r="B138" s="176" t="s">
        <v>330</v>
      </c>
      <c r="C138" s="37">
        <v>0</v>
      </c>
      <c r="D138" s="110">
        <v>0</v>
      </c>
      <c r="E138" s="110">
        <v>4.1798606713109561E-3</v>
      </c>
      <c r="F138" s="29"/>
      <c r="G138" s="223"/>
      <c r="H138" s="34" t="s">
        <v>331</v>
      </c>
      <c r="I138" s="77">
        <v>7032</v>
      </c>
      <c r="J138" s="109">
        <v>0.75499248443203781</v>
      </c>
      <c r="K138" s="109">
        <v>0.64280660173845017</v>
      </c>
    </row>
    <row r="139" spans="1:11" ht="10.5" x14ac:dyDescent="0.15">
      <c r="A139" s="49" t="s">
        <v>332</v>
      </c>
      <c r="B139" s="176" t="s">
        <v>333</v>
      </c>
      <c r="C139" s="37">
        <v>0</v>
      </c>
      <c r="D139" s="110">
        <v>0</v>
      </c>
      <c r="E139" s="110">
        <v>0</v>
      </c>
      <c r="F139" s="29"/>
      <c r="G139" s="220" t="s">
        <v>334</v>
      </c>
      <c r="H139" s="39" t="s">
        <v>335</v>
      </c>
      <c r="I139" s="177"/>
      <c r="J139" s="178"/>
      <c r="K139" s="178"/>
    </row>
    <row r="140" spans="1:11" ht="11.25" x14ac:dyDescent="0.15">
      <c r="A140" s="49" t="s">
        <v>336</v>
      </c>
      <c r="B140" s="175" t="s">
        <v>337</v>
      </c>
      <c r="C140" s="32">
        <v>1</v>
      </c>
      <c r="D140" s="109">
        <v>0.16666666666666666</v>
      </c>
      <c r="E140" s="109">
        <v>2.4825839138695377E-2</v>
      </c>
      <c r="F140" s="29"/>
      <c r="G140" s="221"/>
      <c r="H140" s="179" t="s">
        <v>338</v>
      </c>
      <c r="I140" s="180"/>
      <c r="J140" s="80">
        <v>0.78065278076014599</v>
      </c>
      <c r="K140" s="80">
        <v>0.68109622453734331</v>
      </c>
    </row>
    <row r="141" spans="1:11" ht="11.25" x14ac:dyDescent="0.15">
      <c r="A141" s="49" t="s">
        <v>339</v>
      </c>
      <c r="B141" s="176" t="s">
        <v>340</v>
      </c>
      <c r="C141" s="37">
        <v>0</v>
      </c>
      <c r="D141" s="110">
        <v>0</v>
      </c>
      <c r="E141" s="110">
        <v>0</v>
      </c>
      <c r="F141" s="29"/>
      <c r="G141" s="221"/>
      <c r="H141" s="179" t="s">
        <v>341</v>
      </c>
      <c r="I141" s="180"/>
      <c r="J141" s="80">
        <v>0.71140219025123475</v>
      </c>
      <c r="K141" s="80">
        <v>0.59819481916552097</v>
      </c>
    </row>
    <row r="142" spans="1:11" ht="11.25" x14ac:dyDescent="0.15">
      <c r="A142" s="49" t="s">
        <v>342</v>
      </c>
      <c r="B142" s="176" t="s">
        <v>343</v>
      </c>
      <c r="C142" s="37">
        <v>0</v>
      </c>
      <c r="D142" s="110">
        <v>0</v>
      </c>
      <c r="E142" s="110">
        <v>1.823939202026599E-2</v>
      </c>
      <c r="F142" s="29"/>
      <c r="G142" s="221"/>
      <c r="H142" s="179" t="s">
        <v>344</v>
      </c>
      <c r="I142" s="40"/>
      <c r="J142" s="80">
        <v>0.21923985398325102</v>
      </c>
      <c r="K142" s="80">
        <v>0.31890377546265669</v>
      </c>
    </row>
    <row r="143" spans="1:11" ht="11.25" x14ac:dyDescent="0.15">
      <c r="A143" s="49" t="s">
        <v>345</v>
      </c>
      <c r="B143" s="34" t="s">
        <v>346</v>
      </c>
      <c r="C143" s="32">
        <v>1</v>
      </c>
      <c r="D143" s="109">
        <v>0.16666666666666666</v>
      </c>
      <c r="E143" s="109">
        <v>6.5864471184293857E-3</v>
      </c>
      <c r="F143" s="29"/>
      <c r="G143" s="45"/>
      <c r="H143" s="179" t="s">
        <v>347</v>
      </c>
      <c r="I143" s="40"/>
      <c r="J143" s="80">
        <v>5.5838261587126944E-2</v>
      </c>
      <c r="K143" s="80">
        <v>6.5499970438440164E-2</v>
      </c>
    </row>
    <row r="144" spans="1:11" ht="10.5" x14ac:dyDescent="0.15">
      <c r="A144" s="49" t="s">
        <v>348</v>
      </c>
      <c r="B144" s="181" t="s">
        <v>349</v>
      </c>
      <c r="C144" s="37"/>
      <c r="D144" s="110"/>
      <c r="E144" s="110"/>
      <c r="F144" s="29"/>
      <c r="G144" s="140"/>
      <c r="H144" s="182"/>
      <c r="I144" s="183"/>
      <c r="J144" s="125"/>
      <c r="K144" s="125"/>
    </row>
    <row r="145" spans="1:11" ht="10.5" x14ac:dyDescent="0.15">
      <c r="A145" s="45"/>
      <c r="B145" s="175" t="s">
        <v>201</v>
      </c>
      <c r="C145" s="32">
        <v>0</v>
      </c>
      <c r="D145" s="109">
        <v>0</v>
      </c>
      <c r="E145" s="109">
        <v>6.5231158961367941E-2</v>
      </c>
      <c r="F145" s="29"/>
      <c r="G145" s="168" t="s">
        <v>350</v>
      </c>
      <c r="H145" s="141" t="s">
        <v>351</v>
      </c>
      <c r="I145" s="63">
        <v>6809</v>
      </c>
      <c r="J145" s="64">
        <v>0.99985313555588196</v>
      </c>
      <c r="K145" s="64">
        <v>0.99999999999999989</v>
      </c>
    </row>
    <row r="146" spans="1:11" ht="10.5" x14ac:dyDescent="0.15">
      <c r="A146" s="45"/>
      <c r="B146" s="176" t="s">
        <v>352</v>
      </c>
      <c r="C146" s="37">
        <v>0</v>
      </c>
      <c r="D146" s="110">
        <v>0</v>
      </c>
      <c r="E146" s="110">
        <v>1.9379354021532614E-2</v>
      </c>
      <c r="F146" s="29"/>
      <c r="G146" s="164" t="s">
        <v>353</v>
      </c>
      <c r="H146" s="184" t="s">
        <v>354</v>
      </c>
      <c r="I146" s="37"/>
      <c r="J146" s="152"/>
      <c r="K146" s="152"/>
    </row>
    <row r="147" spans="1:11" ht="10.5" x14ac:dyDescent="0.15">
      <c r="A147" s="45"/>
      <c r="B147" s="176" t="s">
        <v>355</v>
      </c>
      <c r="C147" s="37">
        <v>0</v>
      </c>
      <c r="D147" s="110">
        <v>0</v>
      </c>
      <c r="E147" s="110">
        <v>3.2805573147561745E-2</v>
      </c>
      <c r="F147" s="29"/>
      <c r="G147" s="45"/>
      <c r="H147" s="165" t="s">
        <v>356</v>
      </c>
      <c r="I147" s="37">
        <v>401</v>
      </c>
      <c r="J147" s="152">
        <v>5.8892642091349687E-2</v>
      </c>
      <c r="K147" s="152">
        <v>8.8926821210285778E-2</v>
      </c>
    </row>
    <row r="148" spans="1:11" ht="10.5" x14ac:dyDescent="0.15">
      <c r="A148" s="45"/>
      <c r="B148" s="176" t="s">
        <v>357</v>
      </c>
      <c r="C148" s="37">
        <v>0</v>
      </c>
      <c r="D148" s="110">
        <v>0</v>
      </c>
      <c r="E148" s="110">
        <v>1.0132995566814441E-3</v>
      </c>
      <c r="F148" s="29"/>
      <c r="G148" s="30"/>
      <c r="H148" s="165" t="s">
        <v>358</v>
      </c>
      <c r="I148" s="37">
        <v>684</v>
      </c>
      <c r="J148" s="152">
        <v>0.10045527977676605</v>
      </c>
      <c r="K148" s="152">
        <v>0.13985096268560834</v>
      </c>
    </row>
    <row r="149" spans="1:11" ht="10.5" x14ac:dyDescent="0.15">
      <c r="A149" s="45"/>
      <c r="B149" s="176" t="s">
        <v>201</v>
      </c>
      <c r="C149" s="37">
        <v>0</v>
      </c>
      <c r="D149" s="110">
        <v>0</v>
      </c>
      <c r="E149" s="110">
        <v>1.2032932235592146E-2</v>
      </c>
      <c r="F149" s="29"/>
      <c r="G149" s="30"/>
      <c r="H149" s="165" t="s">
        <v>359</v>
      </c>
      <c r="I149" s="37">
        <v>4007</v>
      </c>
      <c r="J149" s="152">
        <v>0.58848582758114265</v>
      </c>
      <c r="K149" s="152">
        <v>0.54077418644347774</v>
      </c>
    </row>
    <row r="150" spans="1:11" ht="10.5" x14ac:dyDescent="0.15">
      <c r="A150" s="45"/>
      <c r="B150" s="34" t="s">
        <v>360</v>
      </c>
      <c r="C150" s="32">
        <v>5</v>
      </c>
      <c r="D150" s="109">
        <v>0.83333333333333337</v>
      </c>
      <c r="E150" s="109">
        <v>0.84053198226725778</v>
      </c>
      <c r="F150" s="29"/>
      <c r="G150" s="30"/>
      <c r="H150" s="165" t="s">
        <v>361</v>
      </c>
      <c r="I150" s="37">
        <v>1716</v>
      </c>
      <c r="J150" s="152">
        <v>0.25201938610662361</v>
      </c>
      <c r="K150" s="152">
        <v>0.23044802966062808</v>
      </c>
    </row>
    <row r="151" spans="1:11" ht="10.5" x14ac:dyDescent="0.15">
      <c r="A151" s="45"/>
      <c r="B151" s="34" t="s">
        <v>362</v>
      </c>
      <c r="C151" s="32">
        <v>0</v>
      </c>
      <c r="D151" s="109">
        <v>0</v>
      </c>
      <c r="E151" s="109">
        <v>6.5231158961367955E-2</v>
      </c>
      <c r="F151" s="29"/>
      <c r="G151" s="185"/>
      <c r="H151" s="165"/>
      <c r="I151" s="37"/>
      <c r="J151" s="152"/>
      <c r="K151" s="38"/>
    </row>
    <row r="152" spans="1:11" ht="10.5" x14ac:dyDescent="0.15">
      <c r="A152" s="45"/>
      <c r="B152" s="174"/>
      <c r="C152" s="37"/>
      <c r="D152" s="110"/>
      <c r="E152" s="110"/>
      <c r="F152" s="29"/>
      <c r="G152" s="186" t="s">
        <v>363</v>
      </c>
      <c r="H152" s="141" t="s">
        <v>351</v>
      </c>
      <c r="I152" s="63">
        <v>6809</v>
      </c>
      <c r="J152" s="64">
        <v>0.99999999999999989</v>
      </c>
      <c r="K152" s="64">
        <v>1</v>
      </c>
    </row>
    <row r="153" spans="1:11" ht="10.5" x14ac:dyDescent="0.15">
      <c r="A153" s="158" t="s">
        <v>364</v>
      </c>
      <c r="B153" s="114"/>
      <c r="C153" s="115"/>
      <c r="D153" s="115"/>
      <c r="E153" s="115"/>
      <c r="F153" s="29"/>
      <c r="G153" s="164" t="s">
        <v>365</v>
      </c>
      <c r="H153" s="184" t="s">
        <v>354</v>
      </c>
      <c r="I153" s="37"/>
      <c r="J153" s="152"/>
      <c r="K153" s="152"/>
    </row>
    <row r="154" spans="1:11" ht="10.5" x14ac:dyDescent="0.15">
      <c r="A154" s="168" t="s">
        <v>366</v>
      </c>
      <c r="B154" s="159" t="s">
        <v>269</v>
      </c>
      <c r="C154" s="160">
        <v>9680</v>
      </c>
      <c r="D154" s="161"/>
      <c r="E154" s="162"/>
      <c r="F154" s="29"/>
      <c r="G154" s="220" t="s">
        <v>367</v>
      </c>
      <c r="H154" s="163" t="s">
        <v>368</v>
      </c>
      <c r="I154" s="37">
        <v>521</v>
      </c>
      <c r="J154" s="152">
        <v>7.651637538551917E-2</v>
      </c>
      <c r="K154" s="152">
        <v>7.8804397702035497E-2</v>
      </c>
    </row>
    <row r="155" spans="1:11" ht="10.5" x14ac:dyDescent="0.15">
      <c r="A155" s="164" t="s">
        <v>276</v>
      </c>
      <c r="B155" s="187" t="s">
        <v>369</v>
      </c>
      <c r="C155" s="32">
        <v>810</v>
      </c>
      <c r="D155" s="188">
        <v>8.3677685950413222E-2</v>
      </c>
      <c r="E155" s="189">
        <v>0.15365142557323136</v>
      </c>
      <c r="F155" s="29"/>
      <c r="G155" s="223"/>
      <c r="H155" s="163" t="s">
        <v>370</v>
      </c>
      <c r="I155" s="37">
        <v>988</v>
      </c>
      <c r="J155" s="152">
        <v>0.14510207078866205</v>
      </c>
      <c r="K155" s="152">
        <v>0.15755373235688197</v>
      </c>
    </row>
    <row r="156" spans="1:11" ht="10.5" x14ac:dyDescent="0.15">
      <c r="A156" s="30"/>
      <c r="B156" s="165" t="s">
        <v>371</v>
      </c>
      <c r="C156" s="37">
        <v>155</v>
      </c>
      <c r="D156" s="152">
        <v>1.6012396694214875E-2</v>
      </c>
      <c r="E156" s="38">
        <v>1.7720272835946838E-2</v>
      </c>
      <c r="F156" s="29"/>
      <c r="G156" s="223"/>
      <c r="H156" s="163" t="s">
        <v>372</v>
      </c>
      <c r="I156" s="37">
        <v>1710</v>
      </c>
      <c r="J156" s="152">
        <v>0.25113819944191512</v>
      </c>
      <c r="K156" s="152">
        <v>0.21826991905732063</v>
      </c>
    </row>
    <row r="157" spans="1:11" ht="10.5" x14ac:dyDescent="0.15">
      <c r="A157" s="30"/>
      <c r="B157" s="165" t="s">
        <v>373</v>
      </c>
      <c r="C157" s="37">
        <v>655</v>
      </c>
      <c r="D157" s="152">
        <v>6.7665289256198344E-2</v>
      </c>
      <c r="E157" s="38">
        <v>0.13593115273728451</v>
      </c>
      <c r="F157" s="29"/>
      <c r="G157" s="223"/>
      <c r="H157" s="163" t="s">
        <v>374</v>
      </c>
      <c r="I157" s="37">
        <v>1768</v>
      </c>
      <c r="J157" s="152">
        <v>0.2596563372007637</v>
      </c>
      <c r="K157" s="152">
        <v>0.22238129324743497</v>
      </c>
    </row>
    <row r="158" spans="1:11" ht="10.5" x14ac:dyDescent="0.15">
      <c r="A158" s="30"/>
      <c r="B158" s="169"/>
      <c r="C158" s="37"/>
      <c r="D158" s="152"/>
      <c r="E158" s="38"/>
      <c r="F158" s="29"/>
      <c r="G158" s="30"/>
      <c r="H158" s="163" t="s">
        <v>375</v>
      </c>
      <c r="I158" s="37">
        <v>1381</v>
      </c>
      <c r="J158" s="152">
        <v>0.20281979732706712</v>
      </c>
      <c r="K158" s="152">
        <v>0.23630306701172843</v>
      </c>
    </row>
    <row r="159" spans="1:11" ht="10.5" x14ac:dyDescent="0.15">
      <c r="A159" s="30"/>
      <c r="B159" s="190" t="s">
        <v>376</v>
      </c>
      <c r="C159" s="32">
        <v>653</v>
      </c>
      <c r="D159" s="188">
        <v>6.7458677685950416E-2</v>
      </c>
      <c r="E159" s="189">
        <v>0.16941900656126097</v>
      </c>
      <c r="F159" s="29"/>
      <c r="G159" s="30"/>
      <c r="H159" s="163" t="s">
        <v>377</v>
      </c>
      <c r="I159" s="37">
        <v>441</v>
      </c>
      <c r="J159" s="152">
        <v>6.4767219856072838E-2</v>
      </c>
      <c r="K159" s="152">
        <v>8.6687590624598493E-2</v>
      </c>
    </row>
    <row r="160" spans="1:11" ht="10.5" x14ac:dyDescent="0.15">
      <c r="A160" s="30"/>
      <c r="B160" s="165" t="s">
        <v>378</v>
      </c>
      <c r="C160" s="37">
        <v>218</v>
      </c>
      <c r="D160" s="152">
        <v>2.2520661157024793E-2</v>
      </c>
      <c r="E160" s="38">
        <v>3.3698809452975827E-2</v>
      </c>
      <c r="F160" s="29"/>
      <c r="G160" s="185"/>
      <c r="H160" s="165"/>
      <c r="I160" s="37"/>
      <c r="J160" s="152"/>
      <c r="K160" s="38"/>
    </row>
    <row r="161" spans="1:12" ht="10.5" x14ac:dyDescent="0.15">
      <c r="A161" s="30"/>
      <c r="B161" s="169" t="s">
        <v>379</v>
      </c>
      <c r="C161" s="37">
        <v>177</v>
      </c>
      <c r="D161" s="152">
        <v>1.8285123966942148E-2</v>
      </c>
      <c r="E161" s="38">
        <v>2.5844769111768619E-2</v>
      </c>
      <c r="F161" s="29"/>
      <c r="G161" s="30"/>
      <c r="H161" s="165"/>
      <c r="I161" s="37"/>
      <c r="J161" s="152"/>
      <c r="K161" s="38"/>
    </row>
    <row r="162" spans="1:12" ht="10.5" x14ac:dyDescent="0.15">
      <c r="A162" s="30"/>
      <c r="B162" s="169" t="s">
        <v>309</v>
      </c>
      <c r="C162" s="37">
        <v>41</v>
      </c>
      <c r="D162" s="152">
        <v>4.2355371900826442E-3</v>
      </c>
      <c r="E162" s="38">
        <v>7.854040341207208E-3</v>
      </c>
      <c r="F162" s="29"/>
      <c r="G162" s="30"/>
      <c r="H162" s="165"/>
      <c r="I162" s="37"/>
      <c r="J162" s="152"/>
      <c r="K162" s="38"/>
    </row>
    <row r="163" spans="1:12" ht="10.5" x14ac:dyDescent="0.15">
      <c r="A163" s="111"/>
      <c r="B163" s="157" t="s">
        <v>314</v>
      </c>
      <c r="C163" s="73">
        <v>435</v>
      </c>
      <c r="D163" s="82">
        <v>4.4938016528925623E-2</v>
      </c>
      <c r="E163" s="74">
        <v>0.10202138765530933</v>
      </c>
      <c r="F163" s="155"/>
      <c r="G163" s="111"/>
      <c r="H163" s="157"/>
      <c r="I163" s="73"/>
      <c r="J163" s="82"/>
      <c r="K163" s="74"/>
    </row>
    <row r="164" spans="1:12" ht="15" x14ac:dyDescent="0.15">
      <c r="A164" s="1" t="s">
        <v>30</v>
      </c>
      <c r="B164" s="2"/>
      <c r="C164" s="3"/>
      <c r="D164" s="4"/>
      <c r="E164" s="4"/>
      <c r="F164" s="4">
        <v>0</v>
      </c>
      <c r="G164" s="4"/>
      <c r="H164" s="4"/>
      <c r="I164" s="3"/>
      <c r="J164" s="3"/>
      <c r="K164" s="5" t="s">
        <v>380</v>
      </c>
    </row>
    <row r="165" spans="1:12" x14ac:dyDescent="0.15">
      <c r="A165" s="7" t="s">
        <v>0</v>
      </c>
      <c r="B165" s="8"/>
      <c r="C165" s="9"/>
      <c r="D165" s="10"/>
      <c r="E165" s="10"/>
      <c r="F165" s="11"/>
      <c r="G165" s="11"/>
      <c r="H165" s="10"/>
      <c r="I165" s="9"/>
      <c r="J165" s="9"/>
      <c r="K165" s="12" t="s">
        <v>1</v>
      </c>
    </row>
    <row r="166" spans="1:12" ht="10.5" x14ac:dyDescent="0.15">
      <c r="A166" s="53" t="s">
        <v>381</v>
      </c>
      <c r="B166" s="101"/>
      <c r="C166" s="27" t="s">
        <v>35</v>
      </c>
      <c r="D166" s="102" t="s">
        <v>36</v>
      </c>
      <c r="E166" s="102" t="s">
        <v>37</v>
      </c>
      <c r="F166" s="28"/>
      <c r="G166" s="53" t="s">
        <v>382</v>
      </c>
      <c r="H166" s="101"/>
      <c r="I166" s="27" t="s">
        <v>35</v>
      </c>
      <c r="J166" s="102" t="s">
        <v>36</v>
      </c>
      <c r="K166" s="102" t="s">
        <v>37</v>
      </c>
    </row>
    <row r="167" spans="1:12" ht="10.5" x14ac:dyDescent="0.15">
      <c r="A167" s="170" t="s">
        <v>296</v>
      </c>
      <c r="B167" s="31" t="s">
        <v>383</v>
      </c>
      <c r="C167" s="32">
        <v>4482</v>
      </c>
      <c r="D167" s="137">
        <v>1</v>
      </c>
      <c r="E167" s="137">
        <v>1</v>
      </c>
      <c r="G167" s="170" t="s">
        <v>296</v>
      </c>
      <c r="H167" s="31" t="s">
        <v>384</v>
      </c>
      <c r="I167" s="32">
        <v>4832</v>
      </c>
      <c r="J167" s="137">
        <v>1</v>
      </c>
      <c r="K167" s="137">
        <v>1</v>
      </c>
    </row>
    <row r="168" spans="1:12" ht="10.5" x14ac:dyDescent="0.15">
      <c r="A168" s="45" t="s">
        <v>385</v>
      </c>
      <c r="B168" s="61" t="s">
        <v>300</v>
      </c>
      <c r="C168" s="77">
        <v>3658</v>
      </c>
      <c r="D168" s="109">
        <v>0.81615350290049093</v>
      </c>
      <c r="E168" s="109">
        <v>0.73440648577721546</v>
      </c>
      <c r="G168" s="45" t="s">
        <v>386</v>
      </c>
      <c r="H168" s="61" t="s">
        <v>300</v>
      </c>
      <c r="I168" s="77">
        <v>3613</v>
      </c>
      <c r="J168" s="109">
        <v>0.74772350993377479</v>
      </c>
      <c r="K168" s="109">
        <v>0.62966646699142148</v>
      </c>
    </row>
    <row r="169" spans="1:12" ht="10.5" x14ac:dyDescent="0.15">
      <c r="A169" s="164" t="s">
        <v>387</v>
      </c>
      <c r="B169" s="86" t="s">
        <v>303</v>
      </c>
      <c r="C169" s="40">
        <v>201</v>
      </c>
      <c r="D169" s="110">
        <v>4.4846050870147258E-2</v>
      </c>
      <c r="E169" s="110">
        <v>5.8519611978068327E-2</v>
      </c>
      <c r="G169" s="164" t="s">
        <v>388</v>
      </c>
      <c r="H169" s="86" t="s">
        <v>303</v>
      </c>
      <c r="I169" s="40">
        <v>414</v>
      </c>
      <c r="J169" s="110">
        <v>8.5678807947019861E-2</v>
      </c>
      <c r="K169" s="110">
        <v>9.8692315517027021E-2</v>
      </c>
    </row>
    <row r="170" spans="1:12" ht="10.5" x14ac:dyDescent="0.15">
      <c r="A170" s="220" t="s">
        <v>305</v>
      </c>
      <c r="B170" s="86" t="s">
        <v>306</v>
      </c>
      <c r="C170" s="40">
        <v>2464</v>
      </c>
      <c r="D170" s="110">
        <v>0.54975457385095938</v>
      </c>
      <c r="E170" s="80">
        <v>0.42465673180561414</v>
      </c>
      <c r="G170" s="220" t="s">
        <v>305</v>
      </c>
      <c r="H170" s="86" t="s">
        <v>306</v>
      </c>
      <c r="I170" s="40">
        <v>2397</v>
      </c>
      <c r="J170" s="110">
        <v>0.49606788079470199</v>
      </c>
      <c r="K170" s="110">
        <v>0.34707325067531675</v>
      </c>
    </row>
    <row r="171" spans="1:12" ht="10.5" x14ac:dyDescent="0.15">
      <c r="A171" s="223"/>
      <c r="B171" s="86" t="s">
        <v>308</v>
      </c>
      <c r="C171" s="40">
        <v>691</v>
      </c>
      <c r="D171" s="110">
        <v>0.15417224453369033</v>
      </c>
      <c r="E171" s="80">
        <v>0.16643235390599373</v>
      </c>
      <c r="G171" s="223"/>
      <c r="H171" s="86" t="s">
        <v>308</v>
      </c>
      <c r="I171" s="40">
        <v>459</v>
      </c>
      <c r="J171" s="110">
        <v>9.4991721854304642E-2</v>
      </c>
      <c r="K171" s="110">
        <v>0.1028289838037004</v>
      </c>
    </row>
    <row r="172" spans="1:12" s="191" customFormat="1" ht="10.5" x14ac:dyDescent="0.15">
      <c r="A172" s="223"/>
      <c r="B172" s="86" t="s">
        <v>309</v>
      </c>
      <c r="C172" s="40">
        <v>212</v>
      </c>
      <c r="D172" s="110">
        <v>4.7300312360553327E-2</v>
      </c>
      <c r="E172" s="110">
        <v>4.9779746004967429E-2</v>
      </c>
      <c r="F172" s="35"/>
      <c r="G172" s="223"/>
      <c r="H172" s="86" t="s">
        <v>309</v>
      </c>
      <c r="I172" s="40">
        <v>194</v>
      </c>
      <c r="J172" s="110">
        <v>4.0149006622516553E-2</v>
      </c>
      <c r="K172" s="110">
        <v>3.9626117522067884E-2</v>
      </c>
      <c r="L172" s="35"/>
    </row>
    <row r="173" spans="1:12" s="191" customFormat="1" ht="10.5" x14ac:dyDescent="0.15">
      <c r="A173" s="223"/>
      <c r="B173" s="86" t="s">
        <v>312</v>
      </c>
      <c r="C173" s="40">
        <v>90</v>
      </c>
      <c r="D173" s="110">
        <v>2.0080321285140562E-2</v>
      </c>
      <c r="E173" s="110">
        <v>3.5018042082571817E-2</v>
      </c>
      <c r="F173" s="35"/>
      <c r="G173" s="223"/>
      <c r="H173" s="86" t="s">
        <v>312</v>
      </c>
      <c r="I173" s="40">
        <v>149</v>
      </c>
      <c r="J173" s="110">
        <v>3.0836092715231789E-2</v>
      </c>
      <c r="K173" s="110">
        <v>4.1445799473309446E-2</v>
      </c>
      <c r="L173" s="35"/>
    </row>
    <row r="174" spans="1:12" s="191" customFormat="1" ht="10.5" x14ac:dyDescent="0.15">
      <c r="A174" s="223"/>
      <c r="B174" s="61" t="s">
        <v>314</v>
      </c>
      <c r="C174" s="77">
        <v>824</v>
      </c>
      <c r="D174" s="109">
        <v>0.18384649709950915</v>
      </c>
      <c r="E174" s="109">
        <v>0.2655935142227846</v>
      </c>
      <c r="F174" s="35"/>
      <c r="G174" s="223"/>
      <c r="H174" s="61" t="s">
        <v>314</v>
      </c>
      <c r="I174" s="77">
        <v>1219</v>
      </c>
      <c r="J174" s="109">
        <v>0.25227649006622521</v>
      </c>
      <c r="K174" s="109">
        <v>0.37033353300857852</v>
      </c>
      <c r="L174" s="35"/>
    </row>
    <row r="175" spans="1:12" s="191" customFormat="1" ht="10.5" x14ac:dyDescent="0.15">
      <c r="A175" s="223"/>
      <c r="B175" s="86" t="s">
        <v>317</v>
      </c>
      <c r="C175" s="40">
        <v>227</v>
      </c>
      <c r="D175" s="110">
        <v>5.0647032574743421E-2</v>
      </c>
      <c r="E175" s="110">
        <v>5.8847649843010448E-2</v>
      </c>
      <c r="F175" s="35"/>
      <c r="G175" s="223"/>
      <c r="H175" s="86" t="s">
        <v>317</v>
      </c>
      <c r="I175" s="40">
        <v>287</v>
      </c>
      <c r="J175" s="110">
        <v>5.9395695364238409E-2</v>
      </c>
      <c r="K175" s="110">
        <v>7.781683375340484E-2</v>
      </c>
      <c r="L175" s="35"/>
    </row>
    <row r="176" spans="1:12" s="191" customFormat="1" ht="10.5" x14ac:dyDescent="0.15">
      <c r="A176" s="223"/>
      <c r="B176" s="86" t="s">
        <v>320</v>
      </c>
      <c r="C176" s="40">
        <v>283</v>
      </c>
      <c r="D176" s="110">
        <v>6.3141454707719771E-2</v>
      </c>
      <c r="E176" s="110">
        <v>0.12472468250620929</v>
      </c>
      <c r="F176" s="35"/>
      <c r="G176" s="223"/>
      <c r="H176" s="86" t="s">
        <v>320</v>
      </c>
      <c r="I176" s="40">
        <v>321</v>
      </c>
      <c r="J176" s="110">
        <v>6.6432119205298013E-2</v>
      </c>
      <c r="K176" s="110">
        <v>0.1366230771839009</v>
      </c>
      <c r="L176" s="35"/>
    </row>
    <row r="177" spans="1:12" s="191" customFormat="1" ht="10.5" x14ac:dyDescent="0.15">
      <c r="A177" s="223"/>
      <c r="B177" s="36" t="s">
        <v>323</v>
      </c>
      <c r="C177" s="47">
        <v>22</v>
      </c>
      <c r="D177" s="110">
        <v>4.9085229808121375E-3</v>
      </c>
      <c r="E177" s="110">
        <v>7.5917334458034582E-3</v>
      </c>
      <c r="F177" s="35"/>
      <c r="G177" s="223"/>
      <c r="H177" s="36" t="s">
        <v>323</v>
      </c>
      <c r="I177" s="47">
        <v>286</v>
      </c>
      <c r="J177" s="110">
        <v>5.9188741721854302E-2</v>
      </c>
      <c r="K177" s="110">
        <v>8.1670942730879215E-2</v>
      </c>
      <c r="L177" s="35"/>
    </row>
    <row r="178" spans="1:12" s="191" customFormat="1" ht="10.5" x14ac:dyDescent="0.15">
      <c r="A178" s="223"/>
      <c r="B178" s="36" t="s">
        <v>326</v>
      </c>
      <c r="C178" s="47">
        <v>191</v>
      </c>
      <c r="D178" s="110">
        <v>4.2614904060687193E-2</v>
      </c>
      <c r="E178" s="110">
        <v>4.8233281784525989E-2</v>
      </c>
      <c r="F178" s="35"/>
      <c r="G178" s="223"/>
      <c r="H178" s="36" t="s">
        <v>326</v>
      </c>
      <c r="I178" s="47">
        <v>192</v>
      </c>
      <c r="J178" s="110">
        <v>3.9735099337748346E-2</v>
      </c>
      <c r="K178" s="110">
        <v>4.0078212416786281E-2</v>
      </c>
      <c r="L178" s="35"/>
    </row>
    <row r="179" spans="1:12" s="191" customFormat="1" ht="10.5" x14ac:dyDescent="0.15">
      <c r="A179" s="223"/>
      <c r="B179" s="36" t="s">
        <v>201</v>
      </c>
      <c r="C179" s="47">
        <v>101</v>
      </c>
      <c r="D179" s="110">
        <v>2.2534582775546631E-2</v>
      </c>
      <c r="E179" s="110">
        <v>2.6196166643235392E-2</v>
      </c>
      <c r="F179" s="35"/>
      <c r="G179" s="223"/>
      <c r="H179" s="36" t="s">
        <v>201</v>
      </c>
      <c r="I179" s="47">
        <v>133</v>
      </c>
      <c r="J179" s="110">
        <v>2.7524834437086091E-2</v>
      </c>
      <c r="K179" s="110">
        <v>3.4144466923607265E-2</v>
      </c>
      <c r="L179" s="35"/>
    </row>
    <row r="180" spans="1:12" s="191" customFormat="1" ht="10.5" x14ac:dyDescent="0.15">
      <c r="A180" s="223"/>
      <c r="B180" s="34" t="s">
        <v>389</v>
      </c>
      <c r="C180" s="77">
        <v>3568</v>
      </c>
      <c r="D180" s="109">
        <v>0.38307923555937301</v>
      </c>
      <c r="E180" s="109">
        <v>0.3434158071252294</v>
      </c>
      <c r="F180" s="35"/>
      <c r="G180" s="223"/>
      <c r="H180" s="34" t="s">
        <v>390</v>
      </c>
      <c r="I180" s="77">
        <v>3464</v>
      </c>
      <c r="J180" s="109">
        <v>0.3719132488726648</v>
      </c>
      <c r="K180" s="109">
        <v>0.29939079461322071</v>
      </c>
      <c r="L180" s="35"/>
    </row>
    <row r="181" spans="1:12" s="191" customFormat="1" ht="11.25" x14ac:dyDescent="0.15">
      <c r="A181" s="220" t="s">
        <v>334</v>
      </c>
      <c r="B181" s="179" t="s">
        <v>338</v>
      </c>
      <c r="C181" s="180"/>
      <c r="D181" s="80">
        <v>0.81615350290049082</v>
      </c>
      <c r="E181" s="80">
        <v>0.73440648577721546</v>
      </c>
      <c r="F181" s="35"/>
      <c r="G181" s="220" t="s">
        <v>334</v>
      </c>
      <c r="H181" s="179" t="s">
        <v>338</v>
      </c>
      <c r="I181" s="180"/>
      <c r="J181" s="80">
        <v>0.74772350993377479</v>
      </c>
      <c r="K181" s="80">
        <v>0.62966646699142148</v>
      </c>
      <c r="L181" s="35"/>
    </row>
    <row r="182" spans="1:12" s="191" customFormat="1" ht="11.25" x14ac:dyDescent="0.15">
      <c r="A182" s="221"/>
      <c r="B182" s="179" t="s">
        <v>341</v>
      </c>
      <c r="C182" s="180"/>
      <c r="D182" s="80">
        <v>0.74877286925479691</v>
      </c>
      <c r="E182" s="80">
        <v>0.64960869768967622</v>
      </c>
      <c r="F182" s="35"/>
      <c r="G182" s="221"/>
      <c r="H182" s="179" t="s">
        <v>341</v>
      </c>
      <c r="I182" s="180"/>
      <c r="J182" s="80">
        <v>0.67673841059602646</v>
      </c>
      <c r="K182" s="80">
        <v>0.54859454999604418</v>
      </c>
      <c r="L182" s="35"/>
    </row>
    <row r="183" spans="1:12" s="191" customFormat="1" ht="11.25" x14ac:dyDescent="0.15">
      <c r="A183" s="221"/>
      <c r="B183" s="179" t="s">
        <v>344</v>
      </c>
      <c r="C183" s="40"/>
      <c r="D183" s="80">
        <v>0.18384649709950915</v>
      </c>
      <c r="E183" s="80">
        <v>0.2655935142227846</v>
      </c>
      <c r="F183" s="35"/>
      <c r="G183" s="221"/>
      <c r="H183" s="179" t="s">
        <v>344</v>
      </c>
      <c r="I183" s="40"/>
      <c r="J183" s="80">
        <v>0.25227649006622516</v>
      </c>
      <c r="K183" s="80">
        <v>0.37033353300857852</v>
      </c>
      <c r="L183" s="35"/>
    </row>
    <row r="184" spans="1:12" s="191" customFormat="1" ht="11.25" x14ac:dyDescent="0.15">
      <c r="A184" s="221"/>
      <c r="B184" s="179" t="s">
        <v>347</v>
      </c>
      <c r="C184" s="40"/>
      <c r="D184" s="80">
        <v>5.7955166757791145E-2</v>
      </c>
      <c r="E184" s="80">
        <v>6.7782279934913703E-2</v>
      </c>
      <c r="F184" s="35"/>
      <c r="G184" s="221"/>
      <c r="H184" s="179" t="s">
        <v>347</v>
      </c>
      <c r="I184" s="40"/>
      <c r="J184" s="80">
        <v>5.3694990312759483E-2</v>
      </c>
      <c r="K184" s="80">
        <v>6.2931916497639601E-2</v>
      </c>
      <c r="L184" s="35"/>
    </row>
    <row r="185" spans="1:12" s="191" customFormat="1" ht="10.5" x14ac:dyDescent="0.15">
      <c r="A185" s="192"/>
      <c r="B185" s="182"/>
      <c r="C185" s="125"/>
      <c r="D185" s="125"/>
      <c r="E185" s="125"/>
      <c r="F185" s="35"/>
      <c r="G185" s="192"/>
      <c r="H185" s="193"/>
      <c r="I185" s="183"/>
      <c r="J185" s="125"/>
      <c r="K185" s="125"/>
      <c r="L185" s="35"/>
    </row>
    <row r="186" spans="1:12" s="191" customFormat="1" ht="10.5" x14ac:dyDescent="0.15">
      <c r="A186" s="168" t="s">
        <v>391</v>
      </c>
      <c r="B186" s="141" t="s">
        <v>392</v>
      </c>
      <c r="C186" s="63">
        <v>3418</v>
      </c>
      <c r="D186" s="151"/>
      <c r="E186" s="151"/>
      <c r="F186" s="35"/>
      <c r="G186" s="168" t="s">
        <v>391</v>
      </c>
      <c r="H186" s="141" t="s">
        <v>393</v>
      </c>
      <c r="I186" s="63">
        <v>3391</v>
      </c>
      <c r="J186" s="151"/>
      <c r="K186" s="151"/>
      <c r="L186" s="35"/>
    </row>
    <row r="187" spans="1:12" s="191" customFormat="1" ht="10.5" x14ac:dyDescent="0.15">
      <c r="A187" s="30" t="s">
        <v>394</v>
      </c>
      <c r="B187" s="184" t="s">
        <v>354</v>
      </c>
      <c r="C187" s="40"/>
      <c r="D187" s="194">
        <v>1</v>
      </c>
      <c r="E187" s="195">
        <v>1</v>
      </c>
      <c r="F187" s="35"/>
      <c r="G187" s="30" t="s">
        <v>395</v>
      </c>
      <c r="H187" s="184" t="s">
        <v>354</v>
      </c>
      <c r="I187" s="40"/>
      <c r="J187" s="194">
        <v>1</v>
      </c>
      <c r="K187" s="195">
        <v>1</v>
      </c>
      <c r="L187" s="35"/>
    </row>
    <row r="188" spans="1:12" s="191" customFormat="1" ht="10.5" x14ac:dyDescent="0.15">
      <c r="A188" s="164" t="s">
        <v>353</v>
      </c>
      <c r="B188" s="163" t="s">
        <v>356</v>
      </c>
      <c r="C188" s="40">
        <v>146</v>
      </c>
      <c r="D188" s="80">
        <v>4.2715038033937974E-2</v>
      </c>
      <c r="E188" s="80">
        <v>6.3535288710041105E-2</v>
      </c>
      <c r="F188" s="35"/>
      <c r="G188" s="164" t="s">
        <v>353</v>
      </c>
      <c r="H188" s="163" t="s">
        <v>356</v>
      </c>
      <c r="I188" s="40">
        <v>255</v>
      </c>
      <c r="J188" s="80">
        <v>7.5199056325567684E-2</v>
      </c>
      <c r="K188" s="80">
        <v>0.11745561553602402</v>
      </c>
      <c r="L188" s="35"/>
    </row>
    <row r="189" spans="1:12" s="191" customFormat="1" ht="10.5" x14ac:dyDescent="0.15">
      <c r="A189" s="30"/>
      <c r="B189" s="163" t="s">
        <v>358</v>
      </c>
      <c r="C189" s="40">
        <v>241</v>
      </c>
      <c r="D189" s="80">
        <v>7.0509069631363372E-2</v>
      </c>
      <c r="E189" s="80">
        <v>0.10885816869894022</v>
      </c>
      <c r="F189" s="35"/>
      <c r="G189" s="30"/>
      <c r="H189" s="163" t="s">
        <v>358</v>
      </c>
      <c r="I189" s="40">
        <v>444</v>
      </c>
      <c r="J189" s="80">
        <v>0.13093482748451785</v>
      </c>
      <c r="K189" s="80">
        <v>0.17467308479332722</v>
      </c>
      <c r="L189" s="35"/>
    </row>
    <row r="190" spans="1:12" s="191" customFormat="1" ht="10.5" x14ac:dyDescent="0.15">
      <c r="A190" s="30"/>
      <c r="B190" s="163" t="s">
        <v>359</v>
      </c>
      <c r="C190" s="40">
        <v>1981</v>
      </c>
      <c r="D190" s="80">
        <v>0.57957870099473374</v>
      </c>
      <c r="E190" s="80">
        <v>0.53658959637833248</v>
      </c>
      <c r="F190" s="35"/>
      <c r="G190" s="30"/>
      <c r="H190" s="163" t="s">
        <v>359</v>
      </c>
      <c r="I190" s="40">
        <v>2026</v>
      </c>
      <c r="J190" s="80">
        <v>0.59746387496313769</v>
      </c>
      <c r="K190" s="80">
        <v>0.54547580535147033</v>
      </c>
      <c r="L190" s="35"/>
    </row>
    <row r="191" spans="1:12" s="191" customFormat="1" ht="10.5" x14ac:dyDescent="0.15">
      <c r="A191" s="30"/>
      <c r="B191" s="163" t="s">
        <v>361</v>
      </c>
      <c r="C191" s="40">
        <v>1050</v>
      </c>
      <c r="D191" s="80">
        <v>0.30719719133996487</v>
      </c>
      <c r="E191" s="80">
        <v>0.29101694621268626</v>
      </c>
      <c r="F191" s="35"/>
      <c r="G191" s="30"/>
      <c r="H191" s="163" t="s">
        <v>361</v>
      </c>
      <c r="I191" s="40">
        <v>666</v>
      </c>
      <c r="J191" s="80">
        <v>0.19640224122677677</v>
      </c>
      <c r="K191" s="80">
        <v>0.16239549431917838</v>
      </c>
      <c r="L191" s="35"/>
    </row>
    <row r="192" spans="1:12" s="191" customFormat="1" ht="10.5" x14ac:dyDescent="0.15">
      <c r="A192" s="30"/>
      <c r="B192" s="196"/>
      <c r="C192" s="197"/>
      <c r="D192" s="198"/>
      <c r="E192" s="198"/>
      <c r="F192" s="35"/>
      <c r="G192" s="30"/>
      <c r="H192" s="196"/>
      <c r="I192" s="199"/>
      <c r="J192" s="199"/>
      <c r="K192" s="199"/>
      <c r="L192" s="35"/>
    </row>
    <row r="193" spans="1:12" s="191" customFormat="1" ht="10.5" x14ac:dyDescent="0.15">
      <c r="A193" s="168" t="s">
        <v>396</v>
      </c>
      <c r="B193" s="165"/>
      <c r="C193" s="183"/>
      <c r="D193" s="194">
        <v>0.99999999999999989</v>
      </c>
      <c r="E193" s="194">
        <v>1</v>
      </c>
      <c r="F193" s="35"/>
      <c r="G193" s="168" t="s">
        <v>396</v>
      </c>
      <c r="H193" s="165"/>
      <c r="I193" s="50"/>
      <c r="J193" s="194">
        <v>1</v>
      </c>
      <c r="K193" s="194">
        <v>1</v>
      </c>
      <c r="L193" s="35"/>
    </row>
    <row r="194" spans="1:12" s="191" customFormat="1" ht="10.5" x14ac:dyDescent="0.15">
      <c r="A194" s="30" t="s">
        <v>394</v>
      </c>
      <c r="B194" s="163" t="s">
        <v>368</v>
      </c>
      <c r="C194" s="37">
        <v>351</v>
      </c>
      <c r="D194" s="152">
        <v>0.10269163253364541</v>
      </c>
      <c r="E194" s="152">
        <v>0.11260472135014657</v>
      </c>
      <c r="F194" s="35"/>
      <c r="G194" s="30" t="s">
        <v>395</v>
      </c>
      <c r="H194" s="163" t="s">
        <v>368</v>
      </c>
      <c r="I194" s="37">
        <v>172</v>
      </c>
      <c r="J194" s="152">
        <v>5.072250073724565E-2</v>
      </c>
      <c r="K194" s="152">
        <v>4.0827860386256895E-2</v>
      </c>
      <c r="L194" s="35"/>
    </row>
    <row r="195" spans="1:12" s="191" customFormat="1" ht="10.5" x14ac:dyDescent="0.15">
      <c r="A195" s="164" t="s">
        <v>397</v>
      </c>
      <c r="B195" s="163" t="s">
        <v>370</v>
      </c>
      <c r="C195" s="37">
        <v>483</v>
      </c>
      <c r="D195" s="152">
        <v>0.14131070801638385</v>
      </c>
      <c r="E195" s="152">
        <v>0.1587775137460323</v>
      </c>
      <c r="F195" s="35"/>
      <c r="G195" s="164" t="s">
        <v>398</v>
      </c>
      <c r="H195" s="163" t="s">
        <v>370</v>
      </c>
      <c r="I195" s="37">
        <v>505</v>
      </c>
      <c r="J195" s="152">
        <v>0.14892362135063403</v>
      </c>
      <c r="K195" s="152">
        <v>0.15617874612671254</v>
      </c>
      <c r="L195" s="35"/>
    </row>
    <row r="196" spans="1:12" s="191" customFormat="1" ht="10.5" x14ac:dyDescent="0.15">
      <c r="A196" s="220" t="s">
        <v>367</v>
      </c>
      <c r="B196" s="163" t="s">
        <v>372</v>
      </c>
      <c r="C196" s="37">
        <v>1021</v>
      </c>
      <c r="D196" s="152">
        <v>0.29871269748390872</v>
      </c>
      <c r="E196" s="152">
        <v>0.26050682531698266</v>
      </c>
      <c r="F196" s="35"/>
      <c r="G196" s="220" t="s">
        <v>367</v>
      </c>
      <c r="H196" s="163" t="s">
        <v>372</v>
      </c>
      <c r="I196" s="37">
        <v>688</v>
      </c>
      <c r="J196" s="152">
        <v>0.2028900029489826</v>
      </c>
      <c r="K196" s="152">
        <v>0.17081441350145188</v>
      </c>
      <c r="L196" s="35"/>
    </row>
    <row r="197" spans="1:12" s="191" customFormat="1" ht="10.5" x14ac:dyDescent="0.15">
      <c r="A197" s="222"/>
      <c r="B197" s="163" t="s">
        <v>374</v>
      </c>
      <c r="C197" s="37">
        <v>908</v>
      </c>
      <c r="D197" s="152">
        <v>0.26565242832065533</v>
      </c>
      <c r="E197" s="152">
        <v>0.22749900265380812</v>
      </c>
      <c r="F197" s="35"/>
      <c r="G197" s="222"/>
      <c r="H197" s="163" t="s">
        <v>374</v>
      </c>
      <c r="I197" s="37">
        <v>859</v>
      </c>
      <c r="J197" s="152">
        <v>0.25331760542612797</v>
      </c>
      <c r="K197" s="152">
        <v>0.21663126303275973</v>
      </c>
      <c r="L197" s="35"/>
    </row>
    <row r="198" spans="1:12" s="191" customFormat="1" ht="10.5" x14ac:dyDescent="0.15">
      <c r="A198" s="222"/>
      <c r="B198" s="163" t="s">
        <v>375</v>
      </c>
      <c r="C198" s="37">
        <v>466</v>
      </c>
      <c r="D198" s="152">
        <v>0.136337039204213</v>
      </c>
      <c r="E198" s="152">
        <v>0.16255875669956463</v>
      </c>
      <c r="F198" s="35"/>
      <c r="G198" s="222"/>
      <c r="H198" s="163" t="s">
        <v>375</v>
      </c>
      <c r="I198" s="37">
        <v>915</v>
      </c>
      <c r="J198" s="152">
        <v>0.26983190799174284</v>
      </c>
      <c r="K198" s="152">
        <v>0.31915888761132655</v>
      </c>
      <c r="L198" s="35"/>
    </row>
    <row r="199" spans="1:12" s="191" customFormat="1" ht="10.5" x14ac:dyDescent="0.15">
      <c r="A199" s="222"/>
      <c r="B199" s="163" t="s">
        <v>377</v>
      </c>
      <c r="C199" s="37">
        <v>189</v>
      </c>
      <c r="D199" s="152">
        <v>5.5295494441193679E-2</v>
      </c>
      <c r="E199" s="152">
        <v>7.8053180233465733E-2</v>
      </c>
      <c r="F199" s="35"/>
      <c r="G199" s="222"/>
      <c r="H199" s="163" t="s">
        <v>377</v>
      </c>
      <c r="I199" s="37">
        <v>252</v>
      </c>
      <c r="J199" s="152">
        <v>7.4314361545266883E-2</v>
      </c>
      <c r="K199" s="152">
        <v>9.6388829341492413E-2</v>
      </c>
      <c r="L199" s="35"/>
    </row>
    <row r="200" spans="1:12" s="191" customFormat="1" ht="10.5" x14ac:dyDescent="0.15">
      <c r="A200" s="30"/>
      <c r="B200" s="200"/>
      <c r="C200" s="201"/>
      <c r="D200" s="202"/>
      <c r="E200" s="203"/>
      <c r="F200" s="35"/>
      <c r="G200" s="30"/>
      <c r="H200" s="200"/>
      <c r="I200" s="201"/>
      <c r="J200" s="202"/>
      <c r="K200" s="203"/>
      <c r="L200" s="35"/>
    </row>
    <row r="201" spans="1:12" s="191" customFormat="1" ht="10.5" x14ac:dyDescent="0.15">
      <c r="A201" s="168" t="s">
        <v>399</v>
      </c>
      <c r="B201" s="165"/>
      <c r="C201" s="183"/>
      <c r="D201" s="194">
        <v>0.99970743124634287</v>
      </c>
      <c r="E201" s="194">
        <v>1</v>
      </c>
      <c r="F201" s="35"/>
      <c r="G201" s="168" t="s">
        <v>399</v>
      </c>
      <c r="H201" s="165"/>
      <c r="I201" s="125"/>
      <c r="J201" s="194">
        <v>0.99970510173989968</v>
      </c>
      <c r="K201" s="194">
        <v>0.99999999999999989</v>
      </c>
      <c r="L201" s="35"/>
    </row>
    <row r="202" spans="1:12" s="191" customFormat="1" ht="10.5" x14ac:dyDescent="0.15">
      <c r="A202" s="30" t="s">
        <v>394</v>
      </c>
      <c r="B202" s="163" t="s">
        <v>400</v>
      </c>
      <c r="C202" s="40">
        <v>543</v>
      </c>
      <c r="D202" s="152">
        <v>0.15886483323581041</v>
      </c>
      <c r="E202" s="152">
        <v>0.17215062529269942</v>
      </c>
      <c r="F202" s="35"/>
      <c r="G202" s="30" t="s">
        <v>395</v>
      </c>
      <c r="H202" s="163" t="s">
        <v>400</v>
      </c>
      <c r="I202" s="40">
        <v>380</v>
      </c>
      <c r="J202" s="152">
        <v>0.11206133883810085</v>
      </c>
      <c r="K202" s="152">
        <v>0.1060355075711808</v>
      </c>
      <c r="L202" s="35"/>
    </row>
    <row r="203" spans="1:12" s="191" customFormat="1" ht="10.5" x14ac:dyDescent="0.15">
      <c r="A203" s="164" t="s">
        <v>401</v>
      </c>
      <c r="B203" s="163" t="s">
        <v>402</v>
      </c>
      <c r="C203" s="40">
        <v>1185</v>
      </c>
      <c r="D203" s="152">
        <v>0.34669397308367467</v>
      </c>
      <c r="E203" s="152">
        <v>0.31233413699200391</v>
      </c>
      <c r="F203" s="35"/>
      <c r="G203" s="164" t="s">
        <v>403</v>
      </c>
      <c r="H203" s="163" t="s">
        <v>402</v>
      </c>
      <c r="I203" s="40">
        <v>1227</v>
      </c>
      <c r="J203" s="152">
        <v>0.36184016514302564</v>
      </c>
      <c r="K203" s="152">
        <v>0.3257264241030538</v>
      </c>
      <c r="L203" s="35"/>
    </row>
    <row r="204" spans="1:12" s="191" customFormat="1" ht="10.5" x14ac:dyDescent="0.15">
      <c r="A204" s="220" t="s">
        <v>404</v>
      </c>
      <c r="B204" s="163" t="s">
        <v>405</v>
      </c>
      <c r="C204" s="40">
        <v>824</v>
      </c>
      <c r="D204" s="152">
        <v>0.24107665301345815</v>
      </c>
      <c r="E204" s="152">
        <v>0.22194855428165056</v>
      </c>
      <c r="F204" s="35"/>
      <c r="G204" s="220" t="s">
        <v>404</v>
      </c>
      <c r="H204" s="163" t="s">
        <v>405</v>
      </c>
      <c r="I204" s="40">
        <v>742</v>
      </c>
      <c r="J204" s="152">
        <v>0.21881450899439694</v>
      </c>
      <c r="K204" s="152">
        <v>0.21271412702434081</v>
      </c>
      <c r="L204" s="35"/>
    </row>
    <row r="205" spans="1:12" s="191" customFormat="1" ht="10.5" x14ac:dyDescent="0.15">
      <c r="A205" s="222"/>
      <c r="B205" s="163" t="s">
        <v>406</v>
      </c>
      <c r="C205" s="40">
        <v>165</v>
      </c>
      <c r="D205" s="152">
        <v>4.8273844353423051E-2</v>
      </c>
      <c r="E205" s="152">
        <v>4.9503061419180268E-2</v>
      </c>
      <c r="F205" s="35"/>
      <c r="G205" s="222"/>
      <c r="H205" s="163" t="s">
        <v>406</v>
      </c>
      <c r="I205" s="40">
        <v>399</v>
      </c>
      <c r="J205" s="152">
        <v>0.11766440578000589</v>
      </c>
      <c r="K205" s="152">
        <v>0.12351645781770701</v>
      </c>
      <c r="L205" s="35"/>
    </row>
    <row r="206" spans="1:12" s="191" customFormat="1" ht="10.5" x14ac:dyDescent="0.15">
      <c r="A206" s="222"/>
      <c r="B206" s="163" t="s">
        <v>407</v>
      </c>
      <c r="C206" s="40">
        <v>213</v>
      </c>
      <c r="D206" s="152">
        <v>6.2317144528964308E-2</v>
      </c>
      <c r="E206" s="152">
        <v>6.6310512896119889E-2</v>
      </c>
      <c r="F206" s="35"/>
      <c r="G206" s="222"/>
      <c r="H206" s="163" t="s">
        <v>407</v>
      </c>
      <c r="I206" s="40">
        <v>50</v>
      </c>
      <c r="J206" s="152">
        <v>1.4744913005013271E-2</v>
      </c>
      <c r="K206" s="152">
        <v>1.6409097109894178E-2</v>
      </c>
      <c r="L206" s="35"/>
    </row>
    <row r="207" spans="1:12" s="191" customFormat="1" ht="10.5" x14ac:dyDescent="0.15">
      <c r="A207" s="222"/>
      <c r="B207" s="163" t="s">
        <v>408</v>
      </c>
      <c r="C207" s="40">
        <v>75</v>
      </c>
      <c r="D207" s="152">
        <v>2.1942656524283205E-2</v>
      </c>
      <c r="E207" s="152">
        <v>2.8324631849166566E-2</v>
      </c>
      <c r="F207" s="35"/>
      <c r="G207" s="222"/>
      <c r="H207" s="163" t="s">
        <v>408</v>
      </c>
      <c r="I207" s="40">
        <v>229</v>
      </c>
      <c r="J207" s="152">
        <v>6.7531701562960775E-2</v>
      </c>
      <c r="K207" s="152">
        <v>8.7385262993783255E-2</v>
      </c>
      <c r="L207" s="35"/>
    </row>
    <row r="208" spans="1:12" s="191" customFormat="1" ht="10.5" x14ac:dyDescent="0.15">
      <c r="A208" s="30"/>
      <c r="B208" s="163" t="s">
        <v>409</v>
      </c>
      <c r="C208" s="40">
        <v>126</v>
      </c>
      <c r="D208" s="152">
        <v>3.6863662960795789E-2</v>
      </c>
      <c r="E208" s="152">
        <v>4.4143409709815624E-2</v>
      </c>
      <c r="F208" s="35"/>
      <c r="G208" s="30"/>
      <c r="H208" s="163" t="s">
        <v>409</v>
      </c>
      <c r="I208" s="40">
        <v>211</v>
      </c>
      <c r="J208" s="152">
        <v>6.2223532881156E-2</v>
      </c>
      <c r="K208" s="152">
        <v>6.5831270828055274E-2</v>
      </c>
      <c r="L208" s="35"/>
    </row>
    <row r="209" spans="1:12" s="191" customFormat="1" ht="10.5" x14ac:dyDescent="0.15">
      <c r="A209" s="30"/>
      <c r="B209" s="163" t="s">
        <v>410</v>
      </c>
      <c r="C209" s="40">
        <v>97</v>
      </c>
      <c r="D209" s="152">
        <v>2.8379169104739616E-2</v>
      </c>
      <c r="E209" s="152">
        <v>3.7118623488803702E-2</v>
      </c>
      <c r="F209" s="35"/>
      <c r="G209" s="30"/>
      <c r="H209" s="163" t="s">
        <v>410</v>
      </c>
      <c r="I209" s="40">
        <v>13</v>
      </c>
      <c r="J209" s="152">
        <v>3.8336773813034504E-3</v>
      </c>
      <c r="K209" s="152">
        <v>4.8720597119638297E-3</v>
      </c>
      <c r="L209" s="35"/>
    </row>
    <row r="210" spans="1:12" s="191" customFormat="1" ht="10.5" x14ac:dyDescent="0.15">
      <c r="A210" s="30"/>
      <c r="B210" s="163" t="s">
        <v>411</v>
      </c>
      <c r="C210" s="40">
        <v>189</v>
      </c>
      <c r="D210" s="152">
        <v>5.5295494441193679E-2</v>
      </c>
      <c r="E210" s="152">
        <v>6.8166444070560078E-2</v>
      </c>
      <c r="F210" s="35"/>
      <c r="G210" s="30"/>
      <c r="H210" s="163" t="s">
        <v>411</v>
      </c>
      <c r="I210" s="40">
        <v>139</v>
      </c>
      <c r="J210" s="152">
        <v>4.0990858153936889E-2</v>
      </c>
      <c r="K210" s="152">
        <v>5.750979284002105E-2</v>
      </c>
      <c r="L210" s="35"/>
    </row>
    <row r="211" spans="1:12" s="191" customFormat="1" ht="10.5" x14ac:dyDescent="0.15">
      <c r="A211" s="30"/>
      <c r="B211" s="163"/>
      <c r="C211" s="37"/>
      <c r="D211" s="152"/>
      <c r="E211" s="38"/>
      <c r="F211" s="35"/>
      <c r="G211" s="30"/>
      <c r="H211" s="200"/>
      <c r="I211" s="201"/>
      <c r="J211" s="202"/>
      <c r="K211" s="203"/>
      <c r="L211" s="35"/>
    </row>
    <row r="212" spans="1:12" s="191" customFormat="1" ht="10.5" x14ac:dyDescent="0.15">
      <c r="A212" s="168" t="s">
        <v>412</v>
      </c>
      <c r="B212" s="204"/>
      <c r="C212" s="205"/>
      <c r="D212" s="64"/>
      <c r="E212" s="64"/>
      <c r="F212" s="35"/>
      <c r="G212" s="168" t="s">
        <v>412</v>
      </c>
      <c r="H212" s="204"/>
      <c r="I212" s="205"/>
      <c r="J212" s="64"/>
      <c r="K212" s="64"/>
      <c r="L212" s="35"/>
    </row>
    <row r="213" spans="1:12" s="191" customFormat="1" ht="10.5" x14ac:dyDescent="0.15">
      <c r="A213" s="30" t="s">
        <v>413</v>
      </c>
      <c r="B213" s="184" t="s">
        <v>414</v>
      </c>
      <c r="C213" s="77">
        <v>4482</v>
      </c>
      <c r="D213" s="194">
        <v>1.0000000000000002</v>
      </c>
      <c r="E213" s="194">
        <v>1</v>
      </c>
      <c r="F213" s="35"/>
      <c r="G213" s="30" t="s">
        <v>413</v>
      </c>
      <c r="H213" s="184" t="s">
        <v>415</v>
      </c>
      <c r="I213" s="77">
        <v>4832</v>
      </c>
      <c r="J213" s="194">
        <v>0.99958609271523191</v>
      </c>
      <c r="K213" s="194">
        <v>1</v>
      </c>
      <c r="L213" s="35"/>
    </row>
    <row r="214" spans="1:12" s="191" customFormat="1" ht="10.5" x14ac:dyDescent="0.15">
      <c r="A214" s="30" t="s">
        <v>296</v>
      </c>
      <c r="B214" s="206" t="s">
        <v>416</v>
      </c>
      <c r="C214" s="40">
        <v>2574</v>
      </c>
      <c r="D214" s="152">
        <v>0.57429718875502012</v>
      </c>
      <c r="E214" s="152">
        <v>0.47980224002999206</v>
      </c>
      <c r="F214" s="35"/>
      <c r="G214" s="30" t="s">
        <v>296</v>
      </c>
      <c r="H214" s="206" t="s">
        <v>416</v>
      </c>
      <c r="I214" s="40">
        <v>2602</v>
      </c>
      <c r="J214" s="152">
        <v>0.53849337748344372</v>
      </c>
      <c r="K214" s="152">
        <v>0.42764786328650384</v>
      </c>
      <c r="L214" s="35"/>
    </row>
    <row r="215" spans="1:12" s="191" customFormat="1" ht="10.5" x14ac:dyDescent="0.15">
      <c r="A215" s="30" t="s">
        <v>417</v>
      </c>
      <c r="B215" s="163" t="s">
        <v>418</v>
      </c>
      <c r="C215" s="40">
        <v>269</v>
      </c>
      <c r="D215" s="152">
        <v>6.0017849174475682E-2</v>
      </c>
      <c r="E215" s="152">
        <v>5.0400674820750738E-2</v>
      </c>
      <c r="F215" s="35"/>
      <c r="G215" s="30" t="s">
        <v>417</v>
      </c>
      <c r="H215" s="163" t="s">
        <v>418</v>
      </c>
      <c r="I215" s="40">
        <v>562</v>
      </c>
      <c r="J215" s="152">
        <v>0.11630794701986755</v>
      </c>
      <c r="K215" s="152">
        <v>0.10698825683510969</v>
      </c>
      <c r="L215" s="35"/>
    </row>
    <row r="216" spans="1:12" s="191" customFormat="1" ht="10.5" x14ac:dyDescent="0.15">
      <c r="A216" s="30" t="s">
        <v>419</v>
      </c>
      <c r="B216" s="163" t="s">
        <v>420</v>
      </c>
      <c r="C216" s="40">
        <v>424</v>
      </c>
      <c r="D216" s="152">
        <v>9.4600624721106655E-2</v>
      </c>
      <c r="E216" s="152">
        <v>9.591592858147055E-2</v>
      </c>
      <c r="F216" s="35"/>
      <c r="G216" s="30" t="s">
        <v>419</v>
      </c>
      <c r="H216" s="163" t="s">
        <v>420</v>
      </c>
      <c r="I216" s="40">
        <v>246</v>
      </c>
      <c r="J216" s="152">
        <v>5.0910596026490069E-2</v>
      </c>
      <c r="K216" s="152">
        <v>5.5200786645116809E-2</v>
      </c>
      <c r="L216" s="35"/>
    </row>
    <row r="217" spans="1:12" s="191" customFormat="1" ht="10.5" x14ac:dyDescent="0.15">
      <c r="A217" s="30" t="s">
        <v>394</v>
      </c>
      <c r="B217" s="206" t="s">
        <v>421</v>
      </c>
      <c r="C217" s="40">
        <v>648</v>
      </c>
      <c r="D217" s="152">
        <v>0.14457831325301204</v>
      </c>
      <c r="E217" s="152">
        <v>0.16343315056938001</v>
      </c>
      <c r="F217" s="35"/>
      <c r="G217" s="30" t="s">
        <v>395</v>
      </c>
      <c r="H217" s="206" t="s">
        <v>421</v>
      </c>
      <c r="I217" s="40">
        <v>603</v>
      </c>
      <c r="J217" s="152">
        <v>0.1247930463576159</v>
      </c>
      <c r="K217" s="152">
        <v>0.14266984640075953</v>
      </c>
      <c r="L217" s="35"/>
    </row>
    <row r="218" spans="1:12" s="191" customFormat="1" ht="10.5" x14ac:dyDescent="0.15">
      <c r="A218" s="164" t="s">
        <v>422</v>
      </c>
      <c r="B218" s="163" t="s">
        <v>423</v>
      </c>
      <c r="C218" s="40">
        <v>205</v>
      </c>
      <c r="D218" s="152">
        <v>4.5738509593931283E-2</v>
      </c>
      <c r="E218" s="152">
        <v>5.4196541543652464E-2</v>
      </c>
      <c r="F218" s="35"/>
      <c r="G218" s="164" t="s">
        <v>424</v>
      </c>
      <c r="H218" s="163" t="s">
        <v>423</v>
      </c>
      <c r="I218" s="40">
        <v>370</v>
      </c>
      <c r="J218" s="152">
        <v>7.6572847682119208E-2</v>
      </c>
      <c r="K218" s="152">
        <v>9.7618590142070819E-2</v>
      </c>
      <c r="L218" s="35"/>
    </row>
    <row r="219" spans="1:12" s="191" customFormat="1" ht="10.5" x14ac:dyDescent="0.15">
      <c r="A219" s="111"/>
      <c r="B219" s="207" t="s">
        <v>425</v>
      </c>
      <c r="C219" s="73">
        <v>362</v>
      </c>
      <c r="D219" s="82">
        <v>8.0767514502454257E-2</v>
      </c>
      <c r="E219" s="82">
        <v>0.15625146445475421</v>
      </c>
      <c r="F219" s="155"/>
      <c r="G219" s="111"/>
      <c r="H219" s="207" t="s">
        <v>425</v>
      </c>
      <c r="I219" s="73">
        <v>447</v>
      </c>
      <c r="J219" s="82">
        <v>9.2508278145695358E-2</v>
      </c>
      <c r="K219" s="82">
        <v>0.16987465669043933</v>
      </c>
      <c r="L219" s="35"/>
    </row>
    <row r="220" spans="1:12" s="191" customFormat="1" x14ac:dyDescent="0.2">
      <c r="A220" s="35"/>
      <c r="C220" s="208"/>
      <c r="D220" s="209"/>
      <c r="E220" s="209"/>
      <c r="F220" s="35"/>
      <c r="G220" s="35"/>
      <c r="H220" s="35"/>
      <c r="I220" s="208"/>
      <c r="J220" s="208"/>
      <c r="K220" s="208"/>
      <c r="L220" s="35"/>
    </row>
    <row r="221" spans="1:12" s="191" customFormat="1" x14ac:dyDescent="0.2">
      <c r="A221" s="35"/>
      <c r="C221" s="208"/>
      <c r="D221" s="209"/>
      <c r="E221" s="209"/>
      <c r="F221" s="35"/>
      <c r="G221" s="35"/>
      <c r="H221" s="35"/>
      <c r="I221" s="208"/>
      <c r="J221" s="208"/>
      <c r="K221" s="208"/>
      <c r="L221" s="35"/>
    </row>
    <row r="222" spans="1:12" s="191" customFormat="1" x14ac:dyDescent="0.2">
      <c r="A222" s="35"/>
      <c r="C222" s="208"/>
      <c r="D222" s="209"/>
      <c r="E222" s="209"/>
      <c r="F222" s="35"/>
      <c r="G222" s="35"/>
      <c r="H222" s="35"/>
      <c r="I222" s="208"/>
      <c r="J222" s="208"/>
      <c r="K222" s="208"/>
      <c r="L222" s="35"/>
    </row>
    <row r="223" spans="1:12" s="191" customFormat="1" x14ac:dyDescent="0.2">
      <c r="A223" s="35"/>
      <c r="C223" s="208"/>
      <c r="D223" s="209"/>
      <c r="E223" s="209"/>
      <c r="F223" s="35"/>
      <c r="G223" s="35"/>
      <c r="H223" s="35"/>
      <c r="I223" s="208"/>
      <c r="J223" s="208"/>
      <c r="K223" s="208"/>
      <c r="L223" s="35"/>
    </row>
    <row r="224" spans="1:12" s="191" customFormat="1" x14ac:dyDescent="0.2">
      <c r="A224" s="35"/>
      <c r="C224" s="208"/>
      <c r="D224" s="209"/>
      <c r="E224" s="209"/>
      <c r="F224" s="35"/>
      <c r="G224" s="35"/>
      <c r="H224" s="35"/>
      <c r="I224" s="208"/>
      <c r="J224" s="208"/>
      <c r="K224" s="208"/>
      <c r="L224" s="35"/>
    </row>
    <row r="225" spans="1:12" s="191" customFormat="1" x14ac:dyDescent="0.2">
      <c r="A225" s="35"/>
      <c r="C225" s="208"/>
      <c r="D225" s="209"/>
      <c r="E225" s="209"/>
      <c r="F225" s="35"/>
      <c r="G225" s="35"/>
      <c r="H225" s="35"/>
      <c r="I225" s="208"/>
      <c r="J225" s="208"/>
      <c r="K225" s="208"/>
      <c r="L225" s="35"/>
    </row>
    <row r="226" spans="1:12" s="191" customFormat="1" x14ac:dyDescent="0.2">
      <c r="A226" s="35"/>
      <c r="C226" s="208"/>
      <c r="D226" s="209"/>
      <c r="E226" s="209"/>
      <c r="F226" s="35"/>
      <c r="G226" s="35"/>
      <c r="H226" s="35"/>
      <c r="I226" s="208"/>
      <c r="J226" s="208"/>
      <c r="K226" s="208"/>
      <c r="L226" s="35"/>
    </row>
    <row r="227" spans="1:12" s="191" customFormat="1" x14ac:dyDescent="0.2">
      <c r="A227" s="35"/>
      <c r="C227" s="208"/>
      <c r="D227" s="209"/>
      <c r="E227" s="209"/>
      <c r="F227" s="35"/>
      <c r="G227" s="35"/>
      <c r="H227" s="35"/>
      <c r="I227" s="208"/>
      <c r="J227" s="208"/>
      <c r="K227" s="208"/>
      <c r="L227" s="35"/>
    </row>
    <row r="228" spans="1:12" s="191" customFormat="1" x14ac:dyDescent="0.2">
      <c r="A228" s="35"/>
      <c r="C228" s="208"/>
      <c r="D228" s="209"/>
      <c r="E228" s="209"/>
      <c r="F228" s="35"/>
      <c r="G228" s="35"/>
      <c r="H228" s="35"/>
      <c r="I228" s="208"/>
      <c r="J228" s="208"/>
      <c r="K228" s="208"/>
      <c r="L228" s="35"/>
    </row>
    <row r="229" spans="1:12" s="191" customFormat="1" x14ac:dyDescent="0.2">
      <c r="A229" s="35"/>
      <c r="C229" s="208"/>
      <c r="D229" s="209"/>
      <c r="E229" s="209"/>
      <c r="F229" s="35"/>
      <c r="G229" s="35"/>
      <c r="H229" s="35"/>
      <c r="I229" s="208"/>
      <c r="J229" s="208"/>
      <c r="K229" s="208"/>
      <c r="L229" s="35"/>
    </row>
    <row r="230" spans="1:12" s="191" customFormat="1" x14ac:dyDescent="0.2">
      <c r="A230" s="35"/>
      <c r="C230" s="208"/>
      <c r="D230" s="209"/>
      <c r="E230" s="209"/>
      <c r="F230" s="35"/>
      <c r="G230" s="35"/>
      <c r="H230" s="35"/>
      <c r="I230" s="208"/>
      <c r="J230" s="208"/>
      <c r="K230" s="208"/>
      <c r="L230" s="35"/>
    </row>
    <row r="231" spans="1:12" s="191" customFormat="1" x14ac:dyDescent="0.2">
      <c r="A231" s="35"/>
      <c r="C231" s="208"/>
      <c r="D231" s="209"/>
      <c r="E231" s="209"/>
      <c r="F231" s="35"/>
      <c r="G231" s="35"/>
      <c r="H231" s="35"/>
      <c r="I231" s="208"/>
      <c r="J231" s="208"/>
      <c r="K231" s="208"/>
      <c r="L231" s="35"/>
    </row>
    <row r="232" spans="1:12" s="191" customFormat="1" x14ac:dyDescent="0.2">
      <c r="A232" s="35"/>
      <c r="C232" s="208"/>
      <c r="D232" s="209"/>
      <c r="E232" s="209"/>
      <c r="F232" s="35"/>
      <c r="G232" s="35"/>
      <c r="H232" s="35"/>
      <c r="I232" s="208"/>
      <c r="J232" s="208"/>
      <c r="K232" s="208"/>
      <c r="L232" s="35"/>
    </row>
  </sheetData>
  <mergeCells count="13">
    <mergeCell ref="A170:A180"/>
    <mergeCell ref="G170:G180"/>
    <mergeCell ref="G40:G49"/>
    <mergeCell ref="A117:A121"/>
    <mergeCell ref="G128:G138"/>
    <mergeCell ref="G139:G142"/>
    <mergeCell ref="G154:G157"/>
    <mergeCell ref="A181:A184"/>
    <mergeCell ref="G181:G184"/>
    <mergeCell ref="A196:A199"/>
    <mergeCell ref="G196:G199"/>
    <mergeCell ref="A204:A207"/>
    <mergeCell ref="G204:G207"/>
  </mergeCells>
  <hyperlinks>
    <hyperlink ref="K2" r:id="rId1"/>
    <hyperlink ref="K56" r:id="rId2"/>
    <hyperlink ref="K165" r:id="rId3"/>
    <hyperlink ref="K112" r:id="rId4"/>
    <hyperlink ref="L1" location="Index!A1" display="[Return to Index]"/>
  </hyperlinks>
  <pageMargins left="0.31496062992125984" right="0.31496062992125984" top="0.31496062992125984" bottom="0.31496062992125984" header="0" footer="0"/>
  <pageSetup paperSize="256" scale="90" orientation="landscape" r:id="rId5"/>
  <headerFooter alignWithMargins="0">
    <oddFooter>&amp;L&amp;"Tahoma,Regular"&amp;8Prepared by: Corporate Strategy, London Borough of Camden. Email population@camden.gov.uk.</oddFooter>
  </headerFooter>
  <rowBreaks count="3" manualBreakCount="3">
    <brk id="54" max="10" man="1"/>
    <brk id="110" max="10" man="1"/>
    <brk id="163" max="10" man="1"/>
  </rowBreaks>
  <legacyDrawing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
  <sheetViews>
    <sheetView workbookViewId="0">
      <selection activeCell="I4" sqref="I4:I7"/>
    </sheetView>
  </sheetViews>
  <sheetFormatPr defaultRowHeight="10.5" x14ac:dyDescent="0.15"/>
  <cols>
    <col min="1" max="1" width="32.42578125" style="211" customWidth="1"/>
    <col min="2" max="16384" width="9.140625" style="211"/>
  </cols>
  <sheetData>
    <row r="1" spans="1:2" x14ac:dyDescent="0.15">
      <c r="A1" s="212" t="s">
        <v>456</v>
      </c>
      <c r="B1" s="213"/>
    </row>
    <row r="2" spans="1:2" x14ac:dyDescent="0.15">
      <c r="A2" s="214" t="s">
        <v>454</v>
      </c>
      <c r="B2" s="215">
        <v>220338</v>
      </c>
    </row>
    <row r="3" spans="1:2" x14ac:dyDescent="0.15">
      <c r="A3" s="214" t="s">
        <v>455</v>
      </c>
      <c r="B3" s="215">
        <f>'1'!C4+'2'!C4+'3'!C4+'4'!C4+'5'!C4+'6'!C4+'7'!C4+'8'!C4+'9'!C4+'10'!C4+'11'!C4+'12'!C4+'13'!C4+'14'!C4+'15'!C4+'16'!C4+'17'!C4+'18'!C4+'19'!C4+'20'!C4</f>
        <v>220339</v>
      </c>
    </row>
    <row r="4" spans="1:2" x14ac:dyDescent="0.15">
      <c r="A4" s="216"/>
      <c r="B4" s="217">
        <f>B2-B3</f>
        <v>-1</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20</vt:i4>
      </vt:variant>
    </vt:vector>
  </HeadingPairs>
  <TitlesOfParts>
    <vt:vector size="42" baseType="lpstr">
      <vt:lpstr>Index</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Chck</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'3'!Print_Area</vt:lpstr>
      <vt:lpstr>'4'!Print_Area</vt:lpstr>
      <vt:lpstr>'5'!Print_Area</vt:lpstr>
      <vt:lpstr>'6'!Print_Area</vt:lpstr>
      <vt:lpstr>'7'!Print_Area</vt:lpstr>
      <vt:lpstr>'8'!Print_Area</vt:lpstr>
      <vt:lpstr>'9'!Print_Area</vt:lpstr>
    </vt:vector>
  </TitlesOfParts>
  <Company>London Borough of Camden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Storer, Neil</dc:creator>
  <cp:lastModifiedBy>Storer, Neil</cp:lastModifiedBy>
  <dcterms:created xsi:type="dcterms:W3CDTF">2021-11-15T15:32:28Z</dcterms:created>
  <dcterms:modified xsi:type="dcterms:W3CDTF">2021-11-15T16:04:28Z</dcterms:modified>
</cp:coreProperties>
</file>